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КОРОТКОВА\Заместительная почечная терапия\2023\Запрос Самары по гемодиализу\"/>
    </mc:Choice>
  </mc:AlternateContent>
  <bookViews>
    <workbookView xWindow="90" yWindow="45" windowWidth="14460" windowHeight="12660"/>
  </bookViews>
  <sheets>
    <sheet name="гемодиализ" sheetId="1" r:id="rId1"/>
    <sheet name="перитонеальный диализ" sheetId="4" r:id="rId2"/>
  </sheets>
  <definedNames>
    <definedName name="_xlnm._FilterDatabase" localSheetId="0" hidden="1">гемодиализ!$A$8:$AJ$29</definedName>
    <definedName name="_xlnm._FilterDatabase" localSheetId="1" hidden="1">'перитонеальный диализ'!$A$8:$AJ$40</definedName>
    <definedName name="_xlnm.Print_Titles" localSheetId="1">'перитонеальный диализ'!$A:$B</definedName>
    <definedName name="_xlnm.Print_Area" localSheetId="0">гемодиализ!$A$1:$AK$46</definedName>
    <definedName name="_xlnm.Print_Area" localSheetId="1">'перитонеальный диализ'!$A$1:$AK$40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0" i="4" l="1"/>
  <c r="AK39" i="4"/>
  <c r="AK38" i="4"/>
  <c r="AK37" i="4"/>
  <c r="AK36" i="4"/>
  <c r="AK35" i="4"/>
  <c r="AK34" i="4"/>
  <c r="AK33" i="4"/>
  <c r="AK32" i="4"/>
  <c r="AK31" i="4"/>
  <c r="AK30" i="4"/>
  <c r="AK29" i="4"/>
  <c r="AK26" i="4"/>
  <c r="AK25" i="4"/>
  <c r="AK24" i="4"/>
  <c r="AK23" i="4"/>
  <c r="AK20" i="4"/>
  <c r="AK19" i="4"/>
  <c r="AK18" i="4"/>
  <c r="AK17" i="4"/>
  <c r="AK16" i="4"/>
  <c r="AK15" i="4"/>
  <c r="AK14" i="4"/>
  <c r="AK13" i="4"/>
  <c r="AK12" i="4"/>
  <c r="AK11" i="4"/>
  <c r="AK10" i="4"/>
  <c r="AK9" i="4"/>
  <c r="AK45" i="1" l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Q33" i="1" l="1"/>
  <c r="N44" i="1" l="1"/>
  <c r="N45" i="1"/>
  <c r="O25" i="1" l="1"/>
  <c r="O24" i="1"/>
  <c r="N40" i="1"/>
  <c r="R40" i="1" s="1"/>
  <c r="N41" i="1"/>
  <c r="R41" i="1" l="1"/>
  <c r="AG19" i="1" l="1"/>
  <c r="AH19" i="1"/>
  <c r="AI19" i="1"/>
  <c r="AJ19" i="1"/>
  <c r="P19" i="1"/>
  <c r="Q19" i="1"/>
  <c r="R19" i="1"/>
  <c r="S19" i="1"/>
  <c r="T19" i="1"/>
  <c r="U19" i="1"/>
  <c r="V19" i="1"/>
  <c r="W19" i="1"/>
  <c r="AI40" i="4" l="1"/>
  <c r="AJ40" i="4"/>
  <c r="AG40" i="4"/>
  <c r="AH40" i="4"/>
  <c r="AG26" i="1" l="1"/>
  <c r="AH26" i="1"/>
  <c r="AI26" i="1"/>
  <c r="AJ26" i="1"/>
  <c r="AG27" i="1"/>
  <c r="AH27" i="1"/>
  <c r="AI27" i="1"/>
  <c r="AJ27" i="1"/>
  <c r="R24" i="1" l="1"/>
  <c r="AG32" i="4" l="1"/>
  <c r="AH32" i="4"/>
  <c r="AI32" i="4"/>
  <c r="AJ32" i="4"/>
  <c r="AG33" i="4"/>
  <c r="AH33" i="4"/>
  <c r="AI33" i="4"/>
  <c r="AJ33" i="4"/>
  <c r="P32" i="4"/>
  <c r="Y32" i="4" s="1"/>
  <c r="Q32" i="4"/>
  <c r="Z32" i="4" s="1"/>
  <c r="R32" i="4"/>
  <c r="AA32" i="4" s="1"/>
  <c r="S32" i="4"/>
  <c r="AB32" i="4" s="1"/>
  <c r="T32" i="4"/>
  <c r="U32" i="4"/>
  <c r="V32" i="4"/>
  <c r="W32" i="4"/>
  <c r="P33" i="4"/>
  <c r="Y33" i="4" s="1"/>
  <c r="Q33" i="4"/>
  <c r="Z33" i="4" s="1"/>
  <c r="R33" i="4"/>
  <c r="AA33" i="4" s="1"/>
  <c r="S33" i="4"/>
  <c r="AB33" i="4" s="1"/>
  <c r="T33" i="4"/>
  <c r="U33" i="4"/>
  <c r="V33" i="4"/>
  <c r="W33" i="4"/>
  <c r="AH34" i="1" l="1"/>
  <c r="AI34" i="1"/>
  <c r="AJ34" i="1"/>
  <c r="AG34" i="1"/>
  <c r="Y33" i="1"/>
  <c r="Z33" i="1"/>
  <c r="AA33" i="1"/>
  <c r="Y34" i="1"/>
  <c r="Z34" i="1"/>
  <c r="AA34" i="1"/>
  <c r="T33" i="1"/>
  <c r="T34" i="1"/>
  <c r="U33" i="1"/>
  <c r="U34" i="1"/>
  <c r="W33" i="1"/>
  <c r="W34" i="1"/>
  <c r="S33" i="1"/>
  <c r="AB33" i="1" s="1"/>
  <c r="O34" i="1"/>
  <c r="N34" i="1" s="1"/>
  <c r="V34" i="1" s="1"/>
  <c r="L34" i="1"/>
  <c r="O32" i="1"/>
  <c r="N32" i="1"/>
  <c r="V32" i="1" s="1"/>
  <c r="L32" i="1"/>
  <c r="J32" i="1"/>
  <c r="S34" i="1" l="1"/>
  <c r="AB34" i="1" s="1"/>
  <c r="AG10" i="1"/>
  <c r="AH10" i="1"/>
  <c r="AI10" i="1"/>
  <c r="AJ10" i="1"/>
  <c r="AG11" i="1"/>
  <c r="AH11" i="1"/>
  <c r="AI11" i="1"/>
  <c r="AJ11" i="1"/>
  <c r="AG12" i="1"/>
  <c r="AH12" i="1"/>
  <c r="AI12" i="1"/>
  <c r="AJ12" i="1"/>
  <c r="AG13" i="1"/>
  <c r="AH13" i="1"/>
  <c r="AI13" i="1"/>
  <c r="AJ13" i="1"/>
  <c r="AG14" i="1"/>
  <c r="AH14" i="1"/>
  <c r="AI14" i="1"/>
  <c r="AJ14" i="1"/>
  <c r="AG15" i="1"/>
  <c r="AH15" i="1"/>
  <c r="AI15" i="1"/>
  <c r="AJ15" i="1"/>
  <c r="AG16" i="1"/>
  <c r="AH16" i="1"/>
  <c r="AI16" i="1"/>
  <c r="AJ16" i="1"/>
  <c r="P10" i="1"/>
  <c r="Y10" i="1" s="1"/>
  <c r="Q10" i="1"/>
  <c r="Z10" i="1" s="1"/>
  <c r="R10" i="1"/>
  <c r="AA10" i="1" s="1"/>
  <c r="S10" i="1"/>
  <c r="AB10" i="1" s="1"/>
  <c r="T10" i="1"/>
  <c r="U10" i="1"/>
  <c r="V10" i="1"/>
  <c r="W10" i="1"/>
  <c r="P11" i="1"/>
  <c r="Y11" i="1" s="1"/>
  <c r="Q11" i="1"/>
  <c r="Z11" i="1" s="1"/>
  <c r="R11" i="1"/>
  <c r="AA11" i="1" s="1"/>
  <c r="S11" i="1"/>
  <c r="AB11" i="1" s="1"/>
  <c r="T11" i="1"/>
  <c r="U11" i="1"/>
  <c r="V11" i="1"/>
  <c r="W11" i="1"/>
  <c r="P12" i="1"/>
  <c r="Y12" i="1" s="1"/>
  <c r="Q12" i="1"/>
  <c r="Z12" i="1" s="1"/>
  <c r="R12" i="1"/>
  <c r="AA12" i="1" s="1"/>
  <c r="S12" i="1"/>
  <c r="AB12" i="1" s="1"/>
  <c r="T12" i="1"/>
  <c r="U12" i="1"/>
  <c r="V12" i="1"/>
  <c r="W12" i="1"/>
  <c r="P13" i="1"/>
  <c r="Y13" i="1" s="1"/>
  <c r="Q13" i="1"/>
  <c r="Z13" i="1" s="1"/>
  <c r="R13" i="1"/>
  <c r="AA13" i="1" s="1"/>
  <c r="S13" i="1"/>
  <c r="AB13" i="1" s="1"/>
  <c r="T13" i="1"/>
  <c r="U13" i="1"/>
  <c r="V13" i="1"/>
  <c r="W13" i="1"/>
  <c r="P14" i="1"/>
  <c r="Y14" i="1" s="1"/>
  <c r="Q14" i="1"/>
  <c r="Z14" i="1" s="1"/>
  <c r="R14" i="1"/>
  <c r="AA14" i="1" s="1"/>
  <c r="S14" i="1"/>
  <c r="AB14" i="1" s="1"/>
  <c r="T14" i="1"/>
  <c r="U14" i="1"/>
  <c r="V14" i="1"/>
  <c r="W14" i="1"/>
  <c r="P15" i="1"/>
  <c r="Y15" i="1" s="1"/>
  <c r="Q15" i="1"/>
  <c r="Z15" i="1" s="1"/>
  <c r="R15" i="1"/>
  <c r="AA15" i="1" s="1"/>
  <c r="S15" i="1"/>
  <c r="AB15" i="1" s="1"/>
  <c r="T15" i="1"/>
  <c r="U15" i="1"/>
  <c r="V15" i="1"/>
  <c r="W15" i="1"/>
  <c r="P16" i="1"/>
  <c r="Y16" i="1" s="1"/>
  <c r="Q16" i="1"/>
  <c r="Z16" i="1" s="1"/>
  <c r="R16" i="1"/>
  <c r="AA16" i="1" s="1"/>
  <c r="S16" i="1"/>
  <c r="AB16" i="1" s="1"/>
  <c r="T16" i="1"/>
  <c r="U16" i="1"/>
  <c r="V16" i="1"/>
  <c r="W16" i="1"/>
  <c r="P17" i="1"/>
  <c r="Q17" i="1"/>
  <c r="R17" i="1"/>
  <c r="S17" i="1"/>
  <c r="T17" i="1"/>
  <c r="U17" i="1"/>
  <c r="V17" i="1"/>
  <c r="W17" i="1"/>
  <c r="P10" i="4"/>
  <c r="Q10" i="4"/>
  <c r="R10" i="4"/>
  <c r="S10" i="4"/>
  <c r="T10" i="4"/>
  <c r="U10" i="4"/>
  <c r="V10" i="4"/>
  <c r="W10" i="4"/>
  <c r="P11" i="4"/>
  <c r="Q11" i="4"/>
  <c r="R11" i="4"/>
  <c r="S11" i="4"/>
  <c r="T11" i="4"/>
  <c r="U11" i="4"/>
  <c r="V11" i="4"/>
  <c r="W11" i="4"/>
  <c r="AG10" i="4"/>
  <c r="AH10" i="4"/>
  <c r="AI10" i="4"/>
  <c r="AJ10" i="4"/>
  <c r="AG11" i="4"/>
  <c r="AH11" i="4"/>
  <c r="AI11" i="4"/>
  <c r="AJ11" i="4"/>
  <c r="AG12" i="4"/>
  <c r="AH12" i="4"/>
  <c r="AI12" i="4"/>
  <c r="AJ12" i="4"/>
  <c r="AG13" i="4"/>
  <c r="AH13" i="4"/>
  <c r="AI13" i="4"/>
  <c r="AJ13" i="4"/>
  <c r="AG14" i="4"/>
  <c r="AH14" i="4"/>
  <c r="AI14" i="4"/>
  <c r="AJ14" i="4"/>
  <c r="AG15" i="4"/>
  <c r="AH15" i="4"/>
  <c r="AI15" i="4"/>
  <c r="AJ15" i="4"/>
  <c r="AG16" i="4"/>
  <c r="AH16" i="4"/>
  <c r="AI16" i="4"/>
  <c r="AJ16" i="4"/>
  <c r="AG17" i="4"/>
  <c r="AH17" i="4"/>
  <c r="AI17" i="4"/>
  <c r="AJ17" i="4"/>
  <c r="AG18" i="4"/>
  <c r="AH18" i="4"/>
  <c r="AI18" i="4"/>
  <c r="AJ18" i="4"/>
  <c r="AG19" i="4"/>
  <c r="AH19" i="4"/>
  <c r="AI19" i="4"/>
  <c r="AJ19" i="4"/>
  <c r="AG20" i="4"/>
  <c r="AH20" i="4"/>
  <c r="AI20" i="4"/>
  <c r="AJ20" i="4"/>
  <c r="AG21" i="4"/>
  <c r="AH21" i="4"/>
  <c r="AI21" i="4"/>
  <c r="AJ21" i="4"/>
  <c r="AG22" i="4"/>
  <c r="AH22" i="4"/>
  <c r="AI22" i="4"/>
  <c r="AJ22" i="4"/>
  <c r="AG23" i="4"/>
  <c r="AH23" i="4"/>
  <c r="AI23" i="4"/>
  <c r="AJ23" i="4"/>
  <c r="AG24" i="4"/>
  <c r="AH24" i="4"/>
  <c r="AI24" i="4"/>
  <c r="AJ24" i="4"/>
  <c r="AG25" i="4"/>
  <c r="AH25" i="4"/>
  <c r="AI25" i="4"/>
  <c r="AJ25" i="4"/>
  <c r="AG26" i="4"/>
  <c r="AH26" i="4"/>
  <c r="AI26" i="4"/>
  <c r="AJ26" i="4"/>
  <c r="AG27" i="4"/>
  <c r="AH27" i="4"/>
  <c r="AI27" i="4"/>
  <c r="AJ27" i="4"/>
  <c r="AG28" i="4"/>
  <c r="AH28" i="4"/>
  <c r="AI28" i="4"/>
  <c r="AJ28" i="4"/>
  <c r="AG29" i="4"/>
  <c r="AH29" i="4"/>
  <c r="AI29" i="4"/>
  <c r="AJ29" i="4"/>
  <c r="AG30" i="4"/>
  <c r="AH30" i="4"/>
  <c r="AI30" i="4"/>
  <c r="AJ30" i="4"/>
  <c r="AG31" i="4"/>
  <c r="AH31" i="4"/>
  <c r="AI31" i="4"/>
  <c r="AJ31" i="4"/>
  <c r="AG34" i="4"/>
  <c r="AH34" i="4"/>
  <c r="AI34" i="4"/>
  <c r="AJ34" i="4"/>
  <c r="AG35" i="4"/>
  <c r="AH35" i="4"/>
  <c r="AI35" i="4"/>
  <c r="AJ35" i="4"/>
  <c r="AG36" i="4"/>
  <c r="AH36" i="4"/>
  <c r="AI36" i="4"/>
  <c r="AJ36" i="4"/>
  <c r="AG37" i="4"/>
  <c r="AH37" i="4"/>
  <c r="AI37" i="4"/>
  <c r="AJ37" i="4"/>
  <c r="AG38" i="4"/>
  <c r="AH38" i="4"/>
  <c r="AI38" i="4"/>
  <c r="AJ38" i="4"/>
  <c r="AG39" i="4"/>
  <c r="AH39" i="4"/>
  <c r="AI39" i="4"/>
  <c r="AJ39" i="4"/>
  <c r="P12" i="4"/>
  <c r="Y12" i="4" s="1"/>
  <c r="Q12" i="4"/>
  <c r="Z12" i="4" s="1"/>
  <c r="R12" i="4"/>
  <c r="AA12" i="4" s="1"/>
  <c r="S12" i="4"/>
  <c r="AB12" i="4" s="1"/>
  <c r="T12" i="4"/>
  <c r="U12" i="4"/>
  <c r="V12" i="4"/>
  <c r="W12" i="4"/>
  <c r="P13" i="4"/>
  <c r="Y13" i="4" s="1"/>
  <c r="Q13" i="4"/>
  <c r="Z13" i="4" s="1"/>
  <c r="R13" i="4"/>
  <c r="AA13" i="4" s="1"/>
  <c r="S13" i="4"/>
  <c r="AB13" i="4" s="1"/>
  <c r="T13" i="4"/>
  <c r="U13" i="4"/>
  <c r="V13" i="4"/>
  <c r="W13" i="4"/>
  <c r="P14" i="4"/>
  <c r="Y14" i="4" s="1"/>
  <c r="Q14" i="4"/>
  <c r="Z14" i="4" s="1"/>
  <c r="R14" i="4"/>
  <c r="AA14" i="4" s="1"/>
  <c r="S14" i="4"/>
  <c r="AB14" i="4" s="1"/>
  <c r="T14" i="4"/>
  <c r="U14" i="4"/>
  <c r="V14" i="4"/>
  <c r="W14" i="4"/>
  <c r="P15" i="4"/>
  <c r="Y15" i="4" s="1"/>
  <c r="Q15" i="4"/>
  <c r="Z15" i="4" s="1"/>
  <c r="R15" i="4"/>
  <c r="AA15" i="4" s="1"/>
  <c r="S15" i="4"/>
  <c r="AB15" i="4" s="1"/>
  <c r="T15" i="4"/>
  <c r="U15" i="4"/>
  <c r="V15" i="4"/>
  <c r="W15" i="4"/>
  <c r="P16" i="4"/>
  <c r="Y16" i="4" s="1"/>
  <c r="Q16" i="4"/>
  <c r="Z16" i="4" s="1"/>
  <c r="R16" i="4"/>
  <c r="AA16" i="4" s="1"/>
  <c r="S16" i="4"/>
  <c r="AB16" i="4" s="1"/>
  <c r="T16" i="4"/>
  <c r="U16" i="4"/>
  <c r="V16" i="4"/>
  <c r="W16" i="4"/>
  <c r="P17" i="4"/>
  <c r="Y17" i="4" s="1"/>
  <c r="Q17" i="4"/>
  <c r="Z17" i="4" s="1"/>
  <c r="R17" i="4"/>
  <c r="AA17" i="4" s="1"/>
  <c r="S17" i="4"/>
  <c r="AB17" i="4" s="1"/>
  <c r="T17" i="4"/>
  <c r="U17" i="4"/>
  <c r="V17" i="4"/>
  <c r="W17" i="4"/>
  <c r="P18" i="4"/>
  <c r="Y18" i="4" s="1"/>
  <c r="Q18" i="4"/>
  <c r="Z18" i="4" s="1"/>
  <c r="R18" i="4"/>
  <c r="AA18" i="4" s="1"/>
  <c r="S18" i="4"/>
  <c r="AB18" i="4" s="1"/>
  <c r="T18" i="4"/>
  <c r="U18" i="4"/>
  <c r="V18" i="4"/>
  <c r="W18" i="4"/>
  <c r="P19" i="4"/>
  <c r="Y19" i="4" s="1"/>
  <c r="Q19" i="4"/>
  <c r="Z19" i="4" s="1"/>
  <c r="R19" i="4"/>
  <c r="AA19" i="4" s="1"/>
  <c r="S19" i="4"/>
  <c r="AB19" i="4" s="1"/>
  <c r="T19" i="4"/>
  <c r="U19" i="4"/>
  <c r="V19" i="4"/>
  <c r="W19" i="4"/>
  <c r="P20" i="4"/>
  <c r="Y20" i="4" s="1"/>
  <c r="Q20" i="4"/>
  <c r="Z20" i="4" s="1"/>
  <c r="R20" i="4"/>
  <c r="AA20" i="4" s="1"/>
  <c r="S20" i="4"/>
  <c r="AB20" i="4" s="1"/>
  <c r="T20" i="4"/>
  <c r="U20" i="4"/>
  <c r="V20" i="4"/>
  <c r="W20" i="4"/>
  <c r="P21" i="4"/>
  <c r="Y21" i="4" s="1"/>
  <c r="Q21" i="4"/>
  <c r="Z21" i="4" s="1"/>
  <c r="R21" i="4"/>
  <c r="AA21" i="4" s="1"/>
  <c r="S21" i="4"/>
  <c r="AB21" i="4" s="1"/>
  <c r="T21" i="4"/>
  <c r="U21" i="4"/>
  <c r="V21" i="4"/>
  <c r="W21" i="4"/>
  <c r="P22" i="4"/>
  <c r="Y22" i="4" s="1"/>
  <c r="Q22" i="4"/>
  <c r="Z22" i="4" s="1"/>
  <c r="R22" i="4"/>
  <c r="AA22" i="4" s="1"/>
  <c r="S22" i="4"/>
  <c r="AB22" i="4" s="1"/>
  <c r="T22" i="4"/>
  <c r="U22" i="4"/>
  <c r="V22" i="4"/>
  <c r="W22" i="4"/>
  <c r="P23" i="4"/>
  <c r="Y23" i="4" s="1"/>
  <c r="Q23" i="4"/>
  <c r="Z23" i="4" s="1"/>
  <c r="R23" i="4"/>
  <c r="AA23" i="4" s="1"/>
  <c r="S23" i="4"/>
  <c r="AB23" i="4" s="1"/>
  <c r="T23" i="4"/>
  <c r="U23" i="4"/>
  <c r="V23" i="4"/>
  <c r="W23" i="4"/>
  <c r="P24" i="4"/>
  <c r="Y24" i="4" s="1"/>
  <c r="Q24" i="4"/>
  <c r="Z24" i="4" s="1"/>
  <c r="R24" i="4"/>
  <c r="AA24" i="4" s="1"/>
  <c r="S24" i="4"/>
  <c r="AB24" i="4" s="1"/>
  <c r="T24" i="4"/>
  <c r="U24" i="4"/>
  <c r="V24" i="4"/>
  <c r="W24" i="4"/>
  <c r="P25" i="4"/>
  <c r="Y25" i="4" s="1"/>
  <c r="Q25" i="4"/>
  <c r="Z25" i="4" s="1"/>
  <c r="R25" i="4"/>
  <c r="AA25" i="4" s="1"/>
  <c r="S25" i="4"/>
  <c r="AB25" i="4" s="1"/>
  <c r="T25" i="4"/>
  <c r="U25" i="4"/>
  <c r="V25" i="4"/>
  <c r="W25" i="4"/>
  <c r="P26" i="4"/>
  <c r="Y26" i="4" s="1"/>
  <c r="Q26" i="4"/>
  <c r="Z26" i="4" s="1"/>
  <c r="R26" i="4"/>
  <c r="AA26" i="4" s="1"/>
  <c r="S26" i="4"/>
  <c r="AB26" i="4" s="1"/>
  <c r="T26" i="4"/>
  <c r="U26" i="4"/>
  <c r="V26" i="4"/>
  <c r="W26" i="4"/>
  <c r="P27" i="4"/>
  <c r="Y27" i="4" s="1"/>
  <c r="Q27" i="4"/>
  <c r="Z27" i="4" s="1"/>
  <c r="R27" i="4"/>
  <c r="AA27" i="4" s="1"/>
  <c r="S27" i="4"/>
  <c r="AB27" i="4" s="1"/>
  <c r="T27" i="4"/>
  <c r="U27" i="4"/>
  <c r="V27" i="4"/>
  <c r="W27" i="4"/>
  <c r="P28" i="4"/>
  <c r="Y28" i="4" s="1"/>
  <c r="Q28" i="4"/>
  <c r="Z28" i="4" s="1"/>
  <c r="R28" i="4"/>
  <c r="AA28" i="4" s="1"/>
  <c r="S28" i="4"/>
  <c r="AB28" i="4" s="1"/>
  <c r="T28" i="4"/>
  <c r="U28" i="4"/>
  <c r="V28" i="4"/>
  <c r="W28" i="4"/>
  <c r="P29" i="4"/>
  <c r="Y29" i="4" s="1"/>
  <c r="Q29" i="4"/>
  <c r="Z29" i="4" s="1"/>
  <c r="R29" i="4"/>
  <c r="AA29" i="4" s="1"/>
  <c r="S29" i="4"/>
  <c r="AB29" i="4" s="1"/>
  <c r="T29" i="4"/>
  <c r="U29" i="4"/>
  <c r="V29" i="4"/>
  <c r="W29" i="4"/>
  <c r="P30" i="4"/>
  <c r="Y30" i="4" s="1"/>
  <c r="Q30" i="4"/>
  <c r="Z30" i="4" s="1"/>
  <c r="R30" i="4"/>
  <c r="AA30" i="4" s="1"/>
  <c r="S30" i="4"/>
  <c r="AB30" i="4" s="1"/>
  <c r="T30" i="4"/>
  <c r="U30" i="4"/>
  <c r="V30" i="4"/>
  <c r="W30" i="4"/>
  <c r="P31" i="4"/>
  <c r="Y31" i="4" s="1"/>
  <c r="Q31" i="4"/>
  <c r="Z31" i="4" s="1"/>
  <c r="R31" i="4"/>
  <c r="AA31" i="4" s="1"/>
  <c r="S31" i="4"/>
  <c r="AB31" i="4" s="1"/>
  <c r="T31" i="4"/>
  <c r="U31" i="4"/>
  <c r="V31" i="4"/>
  <c r="W31" i="4"/>
  <c r="P34" i="4"/>
  <c r="Y34" i="4" s="1"/>
  <c r="Q34" i="4"/>
  <c r="Z34" i="4" s="1"/>
  <c r="R34" i="4"/>
  <c r="AA34" i="4" s="1"/>
  <c r="S34" i="4"/>
  <c r="AB34" i="4" s="1"/>
  <c r="T34" i="4"/>
  <c r="U34" i="4"/>
  <c r="V34" i="4"/>
  <c r="W34" i="4"/>
  <c r="P35" i="4"/>
  <c r="Y35" i="4" s="1"/>
  <c r="Q35" i="4"/>
  <c r="Z35" i="4" s="1"/>
  <c r="R35" i="4"/>
  <c r="AA35" i="4" s="1"/>
  <c r="S35" i="4"/>
  <c r="AB35" i="4" s="1"/>
  <c r="T35" i="4"/>
  <c r="U35" i="4"/>
  <c r="V35" i="4"/>
  <c r="W35" i="4"/>
  <c r="P36" i="4"/>
  <c r="Y36" i="4" s="1"/>
  <c r="Q36" i="4"/>
  <c r="Z36" i="4" s="1"/>
  <c r="R36" i="4"/>
  <c r="AA36" i="4" s="1"/>
  <c r="S36" i="4"/>
  <c r="AB36" i="4" s="1"/>
  <c r="T36" i="4"/>
  <c r="U36" i="4"/>
  <c r="V36" i="4"/>
  <c r="W36" i="4"/>
  <c r="P37" i="4"/>
  <c r="Y37" i="4" s="1"/>
  <c r="Q37" i="4"/>
  <c r="Z37" i="4" s="1"/>
  <c r="R37" i="4"/>
  <c r="AA37" i="4" s="1"/>
  <c r="S37" i="4"/>
  <c r="AB37" i="4" s="1"/>
  <c r="T37" i="4"/>
  <c r="U37" i="4"/>
  <c r="V37" i="4"/>
  <c r="W37" i="4"/>
  <c r="P38" i="4"/>
  <c r="Y38" i="4" s="1"/>
  <c r="Q38" i="4"/>
  <c r="Z38" i="4" s="1"/>
  <c r="R38" i="4"/>
  <c r="AA38" i="4" s="1"/>
  <c r="S38" i="4"/>
  <c r="AB38" i="4" s="1"/>
  <c r="T38" i="4"/>
  <c r="U38" i="4"/>
  <c r="V38" i="4"/>
  <c r="W38" i="4"/>
  <c r="P39" i="4"/>
  <c r="Y39" i="4" s="1"/>
  <c r="Q39" i="4"/>
  <c r="Z39" i="4" s="1"/>
  <c r="R39" i="4"/>
  <c r="AA39" i="4" s="1"/>
  <c r="S39" i="4"/>
  <c r="AB39" i="4" s="1"/>
  <c r="T39" i="4"/>
  <c r="U39" i="4"/>
  <c r="V39" i="4"/>
  <c r="W39" i="4"/>
  <c r="P40" i="4"/>
  <c r="Y40" i="4" s="1"/>
  <c r="Q40" i="4"/>
  <c r="Z40" i="4" s="1"/>
  <c r="R40" i="4"/>
  <c r="AA40" i="4" s="1"/>
  <c r="S40" i="4"/>
  <c r="AB40" i="4" s="1"/>
  <c r="T40" i="4"/>
  <c r="U40" i="4"/>
  <c r="V40" i="4"/>
  <c r="W40" i="4"/>
  <c r="P30" i="1"/>
  <c r="Q30" i="1"/>
  <c r="Z30" i="1" s="1"/>
  <c r="R30" i="1"/>
  <c r="AA30" i="1" s="1"/>
  <c r="S30" i="1"/>
  <c r="T30" i="1"/>
  <c r="U30" i="1"/>
  <c r="V30" i="1"/>
  <c r="W30" i="1"/>
  <c r="Y30" i="1"/>
  <c r="AB30" i="1"/>
  <c r="AG30" i="1"/>
  <c r="AH30" i="1"/>
  <c r="AI30" i="1"/>
  <c r="AJ30" i="1"/>
  <c r="P31" i="1"/>
  <c r="Q31" i="1"/>
  <c r="Z31" i="1" s="1"/>
  <c r="R31" i="1"/>
  <c r="AA31" i="1" s="1"/>
  <c r="S31" i="1"/>
  <c r="AB31" i="1" s="1"/>
  <c r="T31" i="1"/>
  <c r="U31" i="1"/>
  <c r="V31" i="1"/>
  <c r="W31" i="1"/>
  <c r="Y31" i="1"/>
  <c r="AG31" i="1"/>
  <c r="AH31" i="1"/>
  <c r="AI31" i="1"/>
  <c r="AJ31" i="1"/>
  <c r="P32" i="1"/>
  <c r="Y32" i="1" s="1"/>
  <c r="Q32" i="1"/>
  <c r="Z32" i="1" s="1"/>
  <c r="R32" i="1"/>
  <c r="AA32" i="1" s="1"/>
  <c r="S32" i="1"/>
  <c r="AB32" i="1" s="1"/>
  <c r="T32" i="1"/>
  <c r="U32" i="1"/>
  <c r="W32" i="1"/>
  <c r="AG32" i="1"/>
  <c r="AH32" i="1"/>
  <c r="AI32" i="1"/>
  <c r="AJ32" i="1"/>
  <c r="P35" i="1"/>
  <c r="Y35" i="1" s="1"/>
  <c r="Q35" i="1"/>
  <c r="Z35" i="1" s="1"/>
  <c r="R35" i="1"/>
  <c r="AA35" i="1" s="1"/>
  <c r="S35" i="1"/>
  <c r="AB35" i="1" s="1"/>
  <c r="T35" i="1"/>
  <c r="U35" i="1"/>
  <c r="W35" i="1"/>
  <c r="P36" i="1"/>
  <c r="Y36" i="1" s="1"/>
  <c r="Q36" i="1"/>
  <c r="Z36" i="1" s="1"/>
  <c r="R36" i="1"/>
  <c r="AA36" i="1" s="1"/>
  <c r="S36" i="1"/>
  <c r="AB36" i="1" s="1"/>
  <c r="T36" i="1"/>
  <c r="U36" i="1"/>
  <c r="V36" i="1"/>
  <c r="W36" i="1"/>
  <c r="AG36" i="1"/>
  <c r="AH36" i="1"/>
  <c r="AI36" i="1"/>
  <c r="AJ36" i="1"/>
  <c r="P37" i="1"/>
  <c r="Q37" i="1"/>
  <c r="Z37" i="1" s="1"/>
  <c r="R37" i="1"/>
  <c r="AA37" i="1" s="1"/>
  <c r="S37" i="1"/>
  <c r="AB37" i="1" s="1"/>
  <c r="T37" i="1"/>
  <c r="U37" i="1"/>
  <c r="V37" i="1"/>
  <c r="W37" i="1"/>
  <c r="Y37" i="1"/>
  <c r="AG37" i="1"/>
  <c r="AH37" i="1"/>
  <c r="AI37" i="1"/>
  <c r="AJ37" i="1"/>
  <c r="P38" i="1"/>
  <c r="Q38" i="1"/>
  <c r="R38" i="1"/>
  <c r="S38" i="1"/>
  <c r="T38" i="1"/>
  <c r="U38" i="1"/>
  <c r="V38" i="1"/>
  <c r="W38" i="1"/>
  <c r="Y38" i="1"/>
  <c r="Z38" i="1"/>
  <c r="AA38" i="1"/>
  <c r="AB38" i="1"/>
  <c r="AG38" i="1"/>
  <c r="AH38" i="1"/>
  <c r="AI38" i="1"/>
  <c r="AJ38" i="1"/>
  <c r="P39" i="1"/>
  <c r="Q39" i="1"/>
  <c r="Z39" i="1" s="1"/>
  <c r="R39" i="1"/>
  <c r="AA39" i="1" s="1"/>
  <c r="S39" i="1"/>
  <c r="AB39" i="1" s="1"/>
  <c r="T39" i="1"/>
  <c r="U39" i="1"/>
  <c r="V39" i="1"/>
  <c r="W39" i="1"/>
  <c r="Y39" i="1"/>
  <c r="AG39" i="1"/>
  <c r="AH39" i="1"/>
  <c r="AI39" i="1"/>
  <c r="AJ39" i="1"/>
  <c r="P40" i="1"/>
  <c r="Y40" i="1" s="1"/>
  <c r="Q40" i="1"/>
  <c r="Z40" i="1" s="1"/>
  <c r="AA40" i="1"/>
  <c r="S40" i="1"/>
  <c r="AB40" i="1" s="1"/>
  <c r="T40" i="1"/>
  <c r="U40" i="1"/>
  <c r="V40" i="1"/>
  <c r="W40" i="1"/>
  <c r="AG40" i="1"/>
  <c r="AH40" i="1"/>
  <c r="AI40" i="1"/>
  <c r="AJ40" i="1"/>
  <c r="P41" i="1"/>
  <c r="Y41" i="1" s="1"/>
  <c r="Q41" i="1"/>
  <c r="Z41" i="1" s="1"/>
  <c r="S41" i="1"/>
  <c r="AB41" i="1" s="1"/>
  <c r="T41" i="1"/>
  <c r="U41" i="1"/>
  <c r="V41" i="1"/>
  <c r="W41" i="1"/>
  <c r="AG41" i="1"/>
  <c r="AH41" i="1"/>
  <c r="AI41" i="1"/>
  <c r="AJ41" i="1"/>
  <c r="P42" i="1"/>
  <c r="Y42" i="1" s="1"/>
  <c r="Q42" i="1"/>
  <c r="Z42" i="1" s="1"/>
  <c r="R42" i="1"/>
  <c r="AA42" i="1" s="1"/>
  <c r="S42" i="1"/>
  <c r="AB42" i="1" s="1"/>
  <c r="T42" i="1"/>
  <c r="U42" i="1"/>
  <c r="V42" i="1"/>
  <c r="W42" i="1"/>
  <c r="AG42" i="1"/>
  <c r="AH42" i="1"/>
  <c r="AI42" i="1"/>
  <c r="AJ42" i="1"/>
  <c r="P43" i="1"/>
  <c r="Y43" i="1" s="1"/>
  <c r="Q43" i="1"/>
  <c r="Z43" i="1" s="1"/>
  <c r="R43" i="1"/>
  <c r="AA43" i="1" s="1"/>
  <c r="S43" i="1"/>
  <c r="AB43" i="1" s="1"/>
  <c r="T43" i="1"/>
  <c r="U43" i="1"/>
  <c r="V43" i="1"/>
  <c r="W43" i="1"/>
  <c r="AG43" i="1"/>
  <c r="AH43" i="1"/>
  <c r="AI43" i="1"/>
  <c r="AJ43" i="1"/>
  <c r="P44" i="1"/>
  <c r="Y44" i="1" s="1"/>
  <c r="Q44" i="1"/>
  <c r="Z44" i="1" s="1"/>
  <c r="R44" i="1"/>
  <c r="AA44" i="1" s="1"/>
  <c r="S44" i="1"/>
  <c r="AB44" i="1" s="1"/>
  <c r="T44" i="1"/>
  <c r="U44" i="1"/>
  <c r="V44" i="1"/>
  <c r="W44" i="1"/>
  <c r="AG44" i="1"/>
  <c r="AH44" i="1"/>
  <c r="AI44" i="1"/>
  <c r="AJ44" i="1"/>
  <c r="P45" i="1"/>
  <c r="Y45" i="1" s="1"/>
  <c r="Q45" i="1"/>
  <c r="Z45" i="1" s="1"/>
  <c r="R45" i="1"/>
  <c r="AA45" i="1" s="1"/>
  <c r="S45" i="1"/>
  <c r="AB45" i="1" s="1"/>
  <c r="T45" i="1"/>
  <c r="U45" i="1"/>
  <c r="V45" i="1"/>
  <c r="W45" i="1"/>
  <c r="AG45" i="1"/>
  <c r="AH45" i="1"/>
  <c r="AI45" i="1"/>
  <c r="AJ45" i="1"/>
  <c r="AA41" i="1" l="1"/>
  <c r="AJ9" i="4"/>
  <c r="AI9" i="4"/>
  <c r="AH9" i="4"/>
  <c r="AG9" i="4"/>
  <c r="W9" i="4"/>
  <c r="V9" i="4"/>
  <c r="U9" i="4"/>
  <c r="T9" i="4"/>
  <c r="S9" i="4"/>
  <c r="AB9" i="4" s="1"/>
  <c r="R9" i="4"/>
  <c r="AA9" i="4" s="1"/>
  <c r="Q9" i="4"/>
  <c r="Z9" i="4" s="1"/>
  <c r="P9" i="4"/>
  <c r="Y9" i="4" s="1"/>
  <c r="AG9" i="1"/>
  <c r="W18" i="1"/>
  <c r="W20" i="1"/>
  <c r="W21" i="1"/>
  <c r="W22" i="1"/>
  <c r="W23" i="1"/>
  <c r="W24" i="1"/>
  <c r="W25" i="1"/>
  <c r="W26" i="1"/>
  <c r="W27" i="1"/>
  <c r="W28" i="1"/>
  <c r="W29" i="1"/>
  <c r="W9" i="1"/>
  <c r="U9" i="1"/>
  <c r="U18" i="1"/>
  <c r="U20" i="1"/>
  <c r="U21" i="1"/>
  <c r="U22" i="1"/>
  <c r="U23" i="1"/>
  <c r="U24" i="1"/>
  <c r="U25" i="1"/>
  <c r="U26" i="1"/>
  <c r="U27" i="1"/>
  <c r="U28" i="1"/>
  <c r="U29" i="1"/>
  <c r="AB17" i="1"/>
  <c r="S18" i="1"/>
  <c r="AB18" i="1" s="1"/>
  <c r="AB19" i="1"/>
  <c r="S20" i="1"/>
  <c r="AB20" i="1" s="1"/>
  <c r="S21" i="1"/>
  <c r="AB21" i="1" s="1"/>
  <c r="S22" i="1"/>
  <c r="AB22" i="1" s="1"/>
  <c r="S23" i="1"/>
  <c r="AB23" i="1" s="1"/>
  <c r="S24" i="1"/>
  <c r="AB24" i="1" s="1"/>
  <c r="S25" i="1"/>
  <c r="AB25" i="1" s="1"/>
  <c r="S26" i="1"/>
  <c r="AB26" i="1" s="1"/>
  <c r="S27" i="1"/>
  <c r="AB27" i="1" s="1"/>
  <c r="S28" i="1"/>
  <c r="AB28" i="1" s="1"/>
  <c r="S29" i="1"/>
  <c r="AB29" i="1" s="1"/>
  <c r="S9" i="1"/>
  <c r="AB9" i="1" s="1"/>
  <c r="AA19" i="1"/>
  <c r="R20" i="1"/>
  <c r="AA20" i="1" s="1"/>
  <c r="R21" i="1"/>
  <c r="AA21" i="1" s="1"/>
  <c r="R22" i="1"/>
  <c r="AA22" i="1" s="1"/>
  <c r="R23" i="1"/>
  <c r="AA23" i="1" s="1"/>
  <c r="AA24" i="1"/>
  <c r="R25" i="1"/>
  <c r="AA25" i="1" s="1"/>
  <c r="R26" i="1"/>
  <c r="AA26" i="1" s="1"/>
  <c r="R27" i="1"/>
  <c r="AA27" i="1" s="1"/>
  <c r="R28" i="1"/>
  <c r="AA28" i="1" s="1"/>
  <c r="R29" i="1"/>
  <c r="AA29" i="1" s="1"/>
  <c r="AA17" i="1"/>
  <c r="R18" i="1"/>
  <c r="AA18" i="1" s="1"/>
  <c r="R9" i="1"/>
  <c r="AA9" i="1" s="1"/>
  <c r="Z17" i="1"/>
  <c r="Q18" i="1"/>
  <c r="Z18" i="1" s="1"/>
  <c r="Z19" i="1"/>
  <c r="Q20" i="1"/>
  <c r="Z20" i="1" s="1"/>
  <c r="Q21" i="1"/>
  <c r="Z21" i="1" s="1"/>
  <c r="Q22" i="1"/>
  <c r="Z22" i="1" s="1"/>
  <c r="Q23" i="1"/>
  <c r="Z23" i="1" s="1"/>
  <c r="Q24" i="1"/>
  <c r="Z24" i="1" s="1"/>
  <c r="Q25" i="1"/>
  <c r="Z25" i="1" s="1"/>
  <c r="Q26" i="1"/>
  <c r="Z26" i="1" s="1"/>
  <c r="Q27" i="1"/>
  <c r="Z27" i="1" s="1"/>
  <c r="Q28" i="1"/>
  <c r="Z28" i="1" s="1"/>
  <c r="Q29" i="1"/>
  <c r="Z29" i="1" s="1"/>
  <c r="Q9" i="1"/>
  <c r="Z9" i="1" s="1"/>
  <c r="P9" i="1"/>
  <c r="Y9" i="1" s="1"/>
  <c r="AJ29" i="1" l="1"/>
  <c r="AI29" i="1"/>
  <c r="AJ28" i="1"/>
  <c r="AI28" i="1"/>
  <c r="AJ25" i="1"/>
  <c r="AI25" i="1"/>
  <c r="AJ24" i="1"/>
  <c r="AI24" i="1"/>
  <c r="AJ23" i="1"/>
  <c r="AI23" i="1"/>
  <c r="AJ22" i="1"/>
  <c r="AI22" i="1"/>
  <c r="AJ21" i="1"/>
  <c r="AI21" i="1"/>
  <c r="AJ20" i="1"/>
  <c r="AI20" i="1"/>
  <c r="AJ18" i="1"/>
  <c r="AI18" i="1"/>
  <c r="AJ17" i="1"/>
  <c r="AI17" i="1"/>
  <c r="AJ9" i="1"/>
  <c r="AI9" i="1"/>
  <c r="V29" i="1"/>
  <c r="T29" i="1"/>
  <c r="P29" i="1"/>
  <c r="Y29" i="1" s="1"/>
  <c r="V28" i="1"/>
  <c r="T28" i="1"/>
  <c r="P28" i="1"/>
  <c r="Y28" i="1" s="1"/>
  <c r="V27" i="1"/>
  <c r="T27" i="1"/>
  <c r="P27" i="1"/>
  <c r="Y27" i="1" s="1"/>
  <c r="V26" i="1"/>
  <c r="T26" i="1"/>
  <c r="P26" i="1"/>
  <c r="Y26" i="1" s="1"/>
  <c r="V25" i="1"/>
  <c r="T25" i="1"/>
  <c r="P25" i="1"/>
  <c r="Y25" i="1" s="1"/>
  <c r="V24" i="1"/>
  <c r="T24" i="1"/>
  <c r="P24" i="1"/>
  <c r="Y24" i="1" s="1"/>
  <c r="V23" i="1"/>
  <c r="T23" i="1"/>
  <c r="P23" i="1"/>
  <c r="Y23" i="1" s="1"/>
  <c r="V22" i="1"/>
  <c r="T22" i="1"/>
  <c r="P22" i="1"/>
  <c r="Y22" i="1" s="1"/>
  <c r="V21" i="1"/>
  <c r="T21" i="1"/>
  <c r="P21" i="1"/>
  <c r="Y21" i="1" s="1"/>
  <c r="V20" i="1"/>
  <c r="T20" i="1"/>
  <c r="V18" i="1"/>
  <c r="T18" i="1"/>
  <c r="V9" i="1"/>
  <c r="T9" i="1"/>
  <c r="P20" i="1"/>
  <c r="Y20" i="1" s="1"/>
  <c r="Y19" i="1"/>
  <c r="P18" i="1"/>
  <c r="Y18" i="1" s="1"/>
  <c r="Y17" i="1"/>
  <c r="AH28" i="1" l="1"/>
  <c r="AG28" i="1"/>
  <c r="AH23" i="1" l="1"/>
  <c r="AG23" i="1"/>
  <c r="AH25" i="1" l="1"/>
  <c r="AG25" i="1"/>
  <c r="AH21" i="1" l="1"/>
  <c r="AG21" i="1"/>
  <c r="AH9" i="1"/>
  <c r="AH22" i="1" l="1"/>
  <c r="AG22" i="1"/>
  <c r="AH24" i="1"/>
  <c r="AG24" i="1"/>
  <c r="AH20" i="1"/>
  <c r="AG20" i="1"/>
  <c r="AH17" i="1"/>
  <c r="AG17" i="1"/>
  <c r="AH29" i="1" l="1"/>
  <c r="AG29" i="1"/>
  <c r="AH18" i="1"/>
  <c r="AG18" i="1"/>
</calcChain>
</file>

<file path=xl/sharedStrings.xml><?xml version="1.0" encoding="utf-8"?>
<sst xmlns="http://schemas.openxmlformats.org/spreadsheetml/2006/main" count="223" uniqueCount="85">
  <si>
    <t>Сумма, руб.</t>
  </si>
  <si>
    <t>Дневной стационар</t>
  </si>
  <si>
    <t>В амбулаторных условиях</t>
  </si>
  <si>
    <t xml:space="preserve">кол-во случаев </t>
  </si>
  <si>
    <t>*Медицинская помощь, оказанная застрахованным лицам в МО субъекта, за исключением лиц, застрахованных на территории других субъектов РФ</t>
  </si>
  <si>
    <t>справочно</t>
  </si>
  <si>
    <t>Базовый тариф на оплату диализа, руб.</t>
  </si>
  <si>
    <t>Сумма на лекарственное обеспечение по стоимости КСГ ds18.002</t>
  </si>
  <si>
    <t>Гемодиализ</t>
  </si>
  <si>
    <t xml:space="preserve"> в т.ч.</t>
  </si>
  <si>
    <t xml:space="preserve">Республика Татарстан </t>
  </si>
  <si>
    <t>Нижегородская область</t>
  </si>
  <si>
    <t>№ п/п</t>
  </si>
  <si>
    <t>Пермский край</t>
  </si>
  <si>
    <t>Самарская область</t>
  </si>
  <si>
    <t>стоимость 1 случая, руб.</t>
  </si>
  <si>
    <t>план</t>
  </si>
  <si>
    <t>факт</t>
  </si>
  <si>
    <t>объем</t>
  </si>
  <si>
    <t>сумма</t>
  </si>
  <si>
    <t>% выполнения</t>
  </si>
  <si>
    <t>Выполненние показателей</t>
  </si>
  <si>
    <t>Наименование услуги</t>
  </si>
  <si>
    <t>Сведения об объемах медицинской помощи пациентам с хронической почечной недостаточностью методом заместительной почечной терапии (услуги гемодиализа) в 2023 году.</t>
  </si>
  <si>
    <t>в т.ч.</t>
  </si>
  <si>
    <t>Кол-во человек</t>
  </si>
  <si>
    <t>Кол-во случаев по лекарственному обеспечению 
по КСГ ds18.002</t>
  </si>
  <si>
    <t>по лекарственному обеспечению 
по КСГ ds18.002</t>
  </si>
  <si>
    <t>план
по КСГ ds18.002</t>
  </si>
  <si>
    <t>факт
по КСГ ds18.002</t>
  </si>
  <si>
    <t xml:space="preserve">гр.16 = гр.7/гр.4 </t>
  </si>
  <si>
    <t>гр.17 = гр.9/гр.6</t>
  </si>
  <si>
    <t>гр.18 = гр.14/гр12</t>
  </si>
  <si>
    <t>гр.19 = гр.15/гр13</t>
  </si>
  <si>
    <t>объем
 по КСГ ds18.002</t>
  </si>
  <si>
    <t>сумма
по КСГ ds18.002</t>
  </si>
  <si>
    <t>гр.20= гр.12/гр.4*100</t>
  </si>
  <si>
    <t>гр.21= гр.13/гр.6*100</t>
  </si>
  <si>
    <t>гр.22= гр.14/гр.7*100</t>
  </si>
  <si>
    <t>гр.23= гр.15/гр.9*100</t>
  </si>
  <si>
    <t xml:space="preserve">расчетная стоимость 1 случая за месяц из расчета среднего количества услуг </t>
  </si>
  <si>
    <t>гр.25= гр.16*гр.24</t>
  </si>
  <si>
    <t>план
 по КСГ ds18.002</t>
  </si>
  <si>
    <t>гр.26= гр.17*гр.24</t>
  </si>
  <si>
    <t>гр.27= гр.18*гр.24</t>
  </si>
  <si>
    <t>гр.28= гр.19*гр.24</t>
  </si>
  <si>
    <t>справочно: по субъектам, указавшим объемы не в кол-ве случаев лечения, а в услугах (сеансах)</t>
  </si>
  <si>
    <t>факт по КСГ ds18.002</t>
  </si>
  <si>
    <t>гр.33 = гр.30/гр.29</t>
  </si>
  <si>
    <t xml:space="preserve">гр.34 = гр.32/гр.31 </t>
  </si>
  <si>
    <t>гр.35= гр.31/гр.29*100</t>
  </si>
  <si>
    <t>гр.36= гр.32/гр.30*100</t>
  </si>
  <si>
    <t>Наименование ТФОМС</t>
  </si>
  <si>
    <t>Сведения об объемах медицинской помощи пациентам с хронической почечной недостаточностью методом заместительной почечной терапии (услуги перитонеального диализа) в 2023 году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</si>
  <si>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</si>
  <si>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</si>
  <si>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</si>
  <si>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</si>
  <si>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Кировская область</t>
  </si>
  <si>
    <t>Оренбургская область</t>
  </si>
  <si>
    <t>Пензенская область</t>
  </si>
  <si>
    <t>Саратовская область</t>
  </si>
  <si>
    <t>Ульяновская область</t>
  </si>
  <si>
    <t>Чувашская Республика</t>
  </si>
  <si>
    <t>Приведенный Коэфф из расчета среднего количества услуг на 1 случай</t>
  </si>
  <si>
    <t>План на 2022 / 2023 г. (Распределено Комиссией по разработке ТП ОМС)</t>
  </si>
  <si>
    <t>Факт за 2022 г. / 9 мес. 2023 г. (оплачено по счетам МО)*</t>
  </si>
  <si>
    <t>Год</t>
  </si>
  <si>
    <t>Факт за 2022 год / 9 мес. 2023 г. (оплачено по счетам МО)*</t>
  </si>
  <si>
    <t>Факт за 2022 г / 9 мес. 2023 г. (оплачено по счетам МО)*</t>
  </si>
  <si>
    <t>перитонеальный диализ с использованием автоматизированных технологий  A18.30.001.002 (ХПН)</t>
  </si>
  <si>
    <t>перитонеальный диализ при нарушении ультрафильтации   A18.30.001.003 (ХПН)</t>
  </si>
  <si>
    <t>гемодиализ интермиттирующий высокопоточный A18.05.002.001; A18.05.002.002 (ОПН)</t>
  </si>
  <si>
    <t>гемодиализ интермиттирующий низкопоточный A18.05.002;  A18.05.002.002 (ХПН)</t>
  </si>
  <si>
    <t>гемодиализ интермиттирующий высокопоточный  A18.05.002.001 (ХПН)</t>
  </si>
  <si>
    <t>гемодиафильтрация  A18.05.011 (ХПН)</t>
  </si>
  <si>
    <t xml:space="preserve">гемодиализ интермиттирующий высокопоточный A18.05.002.001 (ОПН) </t>
  </si>
  <si>
    <t>гемодиализ интермиттирующий низкопоточный  A18.05.002; A18.05.002.002 (ОПН)</t>
  </si>
  <si>
    <t xml:space="preserve">гемодиализ интермиттирующий высокопоточный  A18.05.002.001 (ХПН) </t>
  </si>
  <si>
    <t xml:space="preserve">гемодиафильтрация  A18.05.011 (ХПН) </t>
  </si>
  <si>
    <t>Перитонеальный диализ</t>
  </si>
  <si>
    <t>Перетониальный диализ</t>
  </si>
  <si>
    <t>Перетониальный диализ с использованием автоматизированных технологий</t>
  </si>
  <si>
    <t>гр.37= гр.12/(гр.12+гр.31)*100</t>
  </si>
  <si>
    <t>Фактическая доля случаев (услуг), оказанных в ДС в общем объеме услуг                 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</si>
</sst>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_-* #,##0\ _₽_-;\-* #,##0\ _₽_-;_-* &quot;-&quot;??\ _₽_-;_-@_-"/>
    <numFmt numFmtId="167" formatCode="#,##0_ ;\-#,##0\ 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6" fillId="0" borderId="0"/>
  </cellStyleXfs>
  <cellXfs count="14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/>
    </xf>
    <xf numFmtId="0" fontId="16" fillId="0" borderId="0" xfId="0" applyFont="1" applyFill="1"/>
    <xf numFmtId="0" fontId="14" fillId="4" borderId="1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vertical="center" wrapText="1"/>
      <protection locked="0"/>
    </xf>
    <xf numFmtId="4" fontId="13" fillId="0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14" fillId="0" borderId="1" xfId="4" applyFont="1" applyFill="1" applyBorder="1" applyAlignment="1" applyProtection="1">
      <alignment horizontal="center" vertical="center" wrapText="1"/>
      <protection locked="0"/>
    </xf>
    <xf numFmtId="166" fontId="1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3" fontId="1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4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43" fontId="13" fillId="0" borderId="1" xfId="4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3" fontId="13" fillId="2" borderId="1" xfId="0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/>
    <xf numFmtId="167" fontId="14" fillId="0" borderId="1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1" xfId="4" applyNumberFormat="1" applyFont="1" applyFill="1" applyBorder="1" applyAlignment="1">
      <alignment horizontal="center" vertical="center"/>
    </xf>
    <xf numFmtId="3" fontId="1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10" xfId="0" applyFont="1" applyBorder="1"/>
    <xf numFmtId="0" fontId="7" fillId="4" borderId="1" xfId="0" applyFont="1" applyFill="1" applyBorder="1" applyAlignment="1" applyProtection="1">
      <alignment horizontal="left" vertical="center" wrapText="1"/>
      <protection locked="0"/>
    </xf>
    <xf numFmtId="4" fontId="13" fillId="0" borderId="5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4" fontId="13" fillId="2" borderId="8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3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3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>
      <alignment horizontal="left" vertical="center" wrapText="1"/>
    </xf>
    <xf numFmtId="0" fontId="0" fillId="0" borderId="8" xfId="0" applyBorder="1"/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11" fillId="4" borderId="5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167" fontId="14" fillId="0" borderId="5" xfId="4" applyNumberFormat="1" applyFont="1" applyFill="1" applyBorder="1" applyAlignment="1" applyProtection="1">
      <alignment horizontal="center" vertical="center" wrapText="1"/>
      <protection locked="0"/>
    </xf>
    <xf numFmtId="167" fontId="14" fillId="0" borderId="8" xfId="4" applyNumberFormat="1" applyFont="1" applyFill="1" applyBorder="1" applyAlignment="1" applyProtection="1">
      <alignment horizontal="center" vertical="center" wrapText="1"/>
      <protection locked="0"/>
    </xf>
    <xf numFmtId="3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3" fontId="13" fillId="0" borderId="5" xfId="0" applyNumberFormat="1" applyFont="1" applyFill="1" applyBorder="1" applyAlignment="1">
      <alignment horizontal="center" vertical="center"/>
    </xf>
    <xf numFmtId="3" fontId="13" fillId="0" borderId="8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 applyProtection="1">
      <alignment horizontal="center" vertical="center" wrapText="1"/>
      <protection locked="0"/>
    </xf>
    <xf numFmtId="0" fontId="13" fillId="7" borderId="1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4" fillId="7" borderId="5" xfId="0" applyFont="1" applyFill="1" applyBorder="1" applyAlignment="1" applyProtection="1">
      <alignment horizontal="center" vertical="center" wrapText="1"/>
      <protection locked="0"/>
    </xf>
    <xf numFmtId="0" fontId="14" fillId="7" borderId="8" xfId="0" applyFont="1" applyFill="1" applyBorder="1" applyAlignment="1" applyProtection="1">
      <alignment horizontal="center" vertical="center" wrapText="1"/>
      <protection locked="0"/>
    </xf>
  </cellXfs>
  <cellStyles count="6">
    <cellStyle name="Normal" xfId="3"/>
    <cellStyle name="Обычный" xfId="0" builtinId="0"/>
    <cellStyle name="Обычный 16" xfId="5"/>
    <cellStyle name="Процентный" xfId="1" builtinId="5"/>
    <cellStyle name="Финансовый" xfId="4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6"/>
  <sheetViews>
    <sheetView tabSelected="1" zoomScale="80" zoomScaleNormal="80" zoomScaleSheetLayoutView="70" workbookViewId="0">
      <pane xSplit="4" ySplit="8" topLeftCell="U9" activePane="bottomRight" state="frozen"/>
      <selection pane="topRight" activeCell="F1" sqref="F1"/>
      <selection pane="bottomLeft" activeCell="A9" sqref="A9"/>
      <selection pane="bottomRight" activeCell="AP13" sqref="AP13"/>
    </sheetView>
  </sheetViews>
  <sheetFormatPr defaultRowHeight="12.75" x14ac:dyDescent="0.2"/>
  <cols>
    <col min="1" max="1" width="4" style="1" customWidth="1"/>
    <col min="2" max="2" width="23.7109375" style="1" customWidth="1"/>
    <col min="3" max="3" width="31.85546875" style="16" customWidth="1"/>
    <col min="4" max="4" width="9.5703125" style="31" customWidth="1"/>
    <col min="5" max="5" width="11.42578125" style="31" customWidth="1"/>
    <col min="6" max="6" width="14.85546875" style="31" customWidth="1"/>
    <col min="7" max="7" width="19.7109375" style="31" customWidth="1"/>
    <col min="8" max="8" width="13.7109375" style="31" customWidth="1"/>
    <col min="9" max="9" width="16" style="31" customWidth="1"/>
    <col min="10" max="10" width="11.5703125" style="31" customWidth="1"/>
    <col min="11" max="11" width="14" style="31" customWidth="1"/>
    <col min="12" max="12" width="16.140625" style="31" customWidth="1"/>
    <col min="13" max="13" width="14" style="31" customWidth="1"/>
    <col min="14" max="14" width="17.85546875" style="31" customWidth="1"/>
    <col min="15" max="15" width="17" style="31" customWidth="1"/>
    <col min="16" max="17" width="14.85546875" style="31" customWidth="1"/>
    <col min="18" max="18" width="17.42578125" style="31" bestFit="1" customWidth="1"/>
    <col min="19" max="19" width="14.85546875" style="31" customWidth="1"/>
    <col min="20" max="23" width="11.42578125" style="31" customWidth="1"/>
    <col min="24" max="24" width="21.5703125" style="31" hidden="1" customWidth="1"/>
    <col min="25" max="28" width="11.5703125" style="31" hidden="1" customWidth="1"/>
    <col min="29" max="29" width="12" style="31" customWidth="1"/>
    <col min="30" max="30" width="20.7109375" style="31" customWidth="1"/>
    <col min="31" max="31" width="10.7109375" style="31" customWidth="1"/>
    <col min="32" max="32" width="18.140625" style="31" customWidth="1"/>
    <col min="33" max="33" width="11.42578125" style="31" customWidth="1"/>
    <col min="34" max="34" width="13.5703125" style="31" customWidth="1"/>
    <col min="35" max="35" width="13" style="31" customWidth="1"/>
    <col min="36" max="36" width="13.42578125" style="31" customWidth="1"/>
    <col min="37" max="37" width="19.42578125" style="31" customWidth="1"/>
    <col min="38" max="16384" width="9.140625" style="1"/>
  </cols>
  <sheetData>
    <row r="1" spans="1:38" ht="13.5" customHeight="1" x14ac:dyDescent="0.2">
      <c r="AE1" s="104"/>
      <c r="AF1" s="104"/>
    </row>
    <row r="2" spans="1:38" ht="20.25" x14ac:dyDescent="0.2">
      <c r="B2" s="120" t="s">
        <v>23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</row>
    <row r="3" spans="1:38" ht="15.75" x14ac:dyDescent="0.2"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8" ht="24" customHeight="1" x14ac:dyDescent="0.2">
      <c r="A4" s="88" t="s">
        <v>12</v>
      </c>
      <c r="B4" s="123" t="s">
        <v>52</v>
      </c>
      <c r="C4" s="105" t="s">
        <v>22</v>
      </c>
      <c r="D4" s="124" t="s">
        <v>67</v>
      </c>
      <c r="E4" s="127" t="s">
        <v>1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9"/>
      <c r="AC4" s="70" t="s">
        <v>2</v>
      </c>
      <c r="AD4" s="71"/>
      <c r="AE4" s="71"/>
      <c r="AF4" s="71"/>
      <c r="AG4" s="71"/>
      <c r="AH4" s="71"/>
      <c r="AI4" s="71"/>
      <c r="AJ4" s="72"/>
      <c r="AK4" s="73" t="s">
        <v>84</v>
      </c>
      <c r="AL4" s="58"/>
    </row>
    <row r="5" spans="1:38" ht="27.75" customHeight="1" x14ac:dyDescent="0.2">
      <c r="A5" s="88"/>
      <c r="B5" s="123"/>
      <c r="C5" s="105"/>
      <c r="D5" s="125"/>
      <c r="E5" s="106" t="s">
        <v>65</v>
      </c>
      <c r="F5" s="107"/>
      <c r="G5" s="107"/>
      <c r="H5" s="107"/>
      <c r="I5" s="108"/>
      <c r="J5" s="106" t="s">
        <v>68</v>
      </c>
      <c r="K5" s="107"/>
      <c r="L5" s="107"/>
      <c r="M5" s="107"/>
      <c r="N5" s="107"/>
      <c r="O5" s="108"/>
      <c r="P5" s="81" t="s">
        <v>21</v>
      </c>
      <c r="Q5" s="82"/>
      <c r="R5" s="82"/>
      <c r="S5" s="82"/>
      <c r="T5" s="82"/>
      <c r="U5" s="82"/>
      <c r="V5" s="82"/>
      <c r="W5" s="83"/>
      <c r="X5" s="81" t="s">
        <v>46</v>
      </c>
      <c r="Y5" s="82"/>
      <c r="Z5" s="82"/>
      <c r="AA5" s="82"/>
      <c r="AB5" s="83"/>
      <c r="AC5" s="109" t="s">
        <v>65</v>
      </c>
      <c r="AD5" s="110"/>
      <c r="AE5" s="109" t="s">
        <v>69</v>
      </c>
      <c r="AF5" s="110"/>
      <c r="AG5" s="64" t="s">
        <v>21</v>
      </c>
      <c r="AH5" s="64"/>
      <c r="AI5" s="64"/>
      <c r="AJ5" s="64"/>
      <c r="AK5" s="74"/>
      <c r="AL5" s="58"/>
    </row>
    <row r="6" spans="1:38" ht="15" customHeight="1" x14ac:dyDescent="0.2">
      <c r="A6" s="88"/>
      <c r="B6" s="123"/>
      <c r="C6" s="105"/>
      <c r="D6" s="125"/>
      <c r="E6" s="111" t="s">
        <v>3</v>
      </c>
      <c r="F6" s="27" t="s">
        <v>24</v>
      </c>
      <c r="G6" s="111" t="s">
        <v>0</v>
      </c>
      <c r="H6" s="111" t="s">
        <v>5</v>
      </c>
      <c r="I6" s="111"/>
      <c r="J6" s="68" t="s">
        <v>25</v>
      </c>
      <c r="K6" s="27" t="s">
        <v>24</v>
      </c>
      <c r="L6" s="111" t="s">
        <v>3</v>
      </c>
      <c r="M6" s="27" t="s">
        <v>9</v>
      </c>
      <c r="N6" s="111" t="s">
        <v>0</v>
      </c>
      <c r="O6" s="27" t="s">
        <v>9</v>
      </c>
      <c r="P6" s="112" t="s">
        <v>15</v>
      </c>
      <c r="Q6" s="113"/>
      <c r="R6" s="113"/>
      <c r="S6" s="114"/>
      <c r="T6" s="115" t="s">
        <v>20</v>
      </c>
      <c r="U6" s="116"/>
      <c r="V6" s="116"/>
      <c r="W6" s="117"/>
      <c r="X6" s="121" t="s">
        <v>64</v>
      </c>
      <c r="Y6" s="112" t="s">
        <v>40</v>
      </c>
      <c r="Z6" s="113"/>
      <c r="AA6" s="113"/>
      <c r="AB6" s="114"/>
      <c r="AC6" s="76" t="s">
        <v>3</v>
      </c>
      <c r="AD6" s="76" t="s">
        <v>0</v>
      </c>
      <c r="AE6" s="76" t="s">
        <v>3</v>
      </c>
      <c r="AF6" s="76" t="s">
        <v>0</v>
      </c>
      <c r="AG6" s="118" t="s">
        <v>15</v>
      </c>
      <c r="AH6" s="118"/>
      <c r="AI6" s="119" t="s">
        <v>20</v>
      </c>
      <c r="AJ6" s="119"/>
      <c r="AK6" s="74"/>
      <c r="AL6" s="58"/>
    </row>
    <row r="7" spans="1:38" ht="105.75" customHeight="1" x14ac:dyDescent="0.2">
      <c r="A7" s="88"/>
      <c r="B7" s="123"/>
      <c r="C7" s="105"/>
      <c r="D7" s="126"/>
      <c r="E7" s="111"/>
      <c r="F7" s="27" t="s">
        <v>27</v>
      </c>
      <c r="G7" s="111"/>
      <c r="H7" s="27" t="s">
        <v>6</v>
      </c>
      <c r="I7" s="27" t="s">
        <v>7</v>
      </c>
      <c r="J7" s="69"/>
      <c r="K7" s="27" t="s">
        <v>27</v>
      </c>
      <c r="L7" s="111"/>
      <c r="M7" s="27" t="s">
        <v>26</v>
      </c>
      <c r="N7" s="111"/>
      <c r="O7" s="27" t="s">
        <v>7</v>
      </c>
      <c r="P7" s="9" t="s">
        <v>16</v>
      </c>
      <c r="Q7" s="10" t="s">
        <v>28</v>
      </c>
      <c r="R7" s="9" t="s">
        <v>17</v>
      </c>
      <c r="S7" s="10" t="s">
        <v>29</v>
      </c>
      <c r="T7" s="9" t="s">
        <v>18</v>
      </c>
      <c r="U7" s="10" t="s">
        <v>34</v>
      </c>
      <c r="V7" s="10" t="s">
        <v>19</v>
      </c>
      <c r="W7" s="10" t="s">
        <v>35</v>
      </c>
      <c r="X7" s="122"/>
      <c r="Y7" s="9" t="s">
        <v>16</v>
      </c>
      <c r="Z7" s="10" t="s">
        <v>42</v>
      </c>
      <c r="AA7" s="9" t="s">
        <v>17</v>
      </c>
      <c r="AB7" s="10" t="s">
        <v>47</v>
      </c>
      <c r="AC7" s="76"/>
      <c r="AD7" s="76"/>
      <c r="AE7" s="76"/>
      <c r="AF7" s="76"/>
      <c r="AG7" s="28" t="s">
        <v>16</v>
      </c>
      <c r="AH7" s="28" t="s">
        <v>17</v>
      </c>
      <c r="AI7" s="28" t="s">
        <v>18</v>
      </c>
      <c r="AJ7" s="28" t="s">
        <v>19</v>
      </c>
      <c r="AK7" s="75"/>
      <c r="AL7" s="58"/>
    </row>
    <row r="8" spans="1:38" ht="39.75" customHeight="1" x14ac:dyDescent="0.2">
      <c r="A8" s="6">
        <v>1</v>
      </c>
      <c r="B8" s="6">
        <v>2</v>
      </c>
      <c r="C8" s="8">
        <v>3</v>
      </c>
      <c r="D8" s="8"/>
      <c r="E8" s="6">
        <v>4</v>
      </c>
      <c r="F8" s="6">
        <v>6</v>
      </c>
      <c r="G8" s="8">
        <v>7</v>
      </c>
      <c r="H8" s="6">
        <v>8</v>
      </c>
      <c r="I8" s="8">
        <v>9</v>
      </c>
      <c r="J8" s="8">
        <v>10</v>
      </c>
      <c r="K8" s="6">
        <v>11</v>
      </c>
      <c r="L8" s="8">
        <v>12</v>
      </c>
      <c r="M8" s="8">
        <v>13</v>
      </c>
      <c r="N8" s="6">
        <v>14</v>
      </c>
      <c r="O8" s="8">
        <v>15</v>
      </c>
      <c r="P8" s="11" t="s">
        <v>30</v>
      </c>
      <c r="Q8" s="11" t="s">
        <v>31</v>
      </c>
      <c r="R8" s="12" t="s">
        <v>32</v>
      </c>
      <c r="S8" s="12" t="s">
        <v>33</v>
      </c>
      <c r="T8" s="11" t="s">
        <v>36</v>
      </c>
      <c r="U8" s="11" t="s">
        <v>37</v>
      </c>
      <c r="V8" s="11" t="s">
        <v>38</v>
      </c>
      <c r="W8" s="11" t="s">
        <v>39</v>
      </c>
      <c r="X8" s="11">
        <v>24</v>
      </c>
      <c r="Y8" s="11" t="s">
        <v>41</v>
      </c>
      <c r="Z8" s="11" t="s">
        <v>43</v>
      </c>
      <c r="AA8" s="12" t="s">
        <v>44</v>
      </c>
      <c r="AB8" s="12" t="s">
        <v>45</v>
      </c>
      <c r="AC8" s="13">
        <v>29</v>
      </c>
      <c r="AD8" s="14">
        <v>30</v>
      </c>
      <c r="AE8" s="13">
        <v>31</v>
      </c>
      <c r="AF8" s="14">
        <v>32</v>
      </c>
      <c r="AG8" s="13" t="s">
        <v>48</v>
      </c>
      <c r="AH8" s="13" t="s">
        <v>49</v>
      </c>
      <c r="AI8" s="13" t="s">
        <v>50</v>
      </c>
      <c r="AJ8" s="13" t="s">
        <v>51</v>
      </c>
      <c r="AK8" s="13" t="s">
        <v>83</v>
      </c>
      <c r="AL8" s="58"/>
    </row>
    <row r="9" spans="1:38" s="7" customFormat="1" ht="54.75" customHeight="1" x14ac:dyDescent="0.25">
      <c r="A9" s="84">
        <v>1</v>
      </c>
      <c r="B9" s="86" t="s">
        <v>54</v>
      </c>
      <c r="C9" s="59" t="s">
        <v>72</v>
      </c>
      <c r="D9" s="65">
        <v>2022</v>
      </c>
      <c r="E9" s="30">
        <v>0</v>
      </c>
      <c r="F9" s="30">
        <v>0</v>
      </c>
      <c r="G9" s="30">
        <v>0</v>
      </c>
      <c r="H9" s="20">
        <v>0</v>
      </c>
      <c r="I9" s="30">
        <v>0</v>
      </c>
      <c r="J9" s="30">
        <v>0</v>
      </c>
      <c r="K9" s="30">
        <v>0</v>
      </c>
      <c r="L9" s="22">
        <v>0</v>
      </c>
      <c r="M9" s="22">
        <v>0</v>
      </c>
      <c r="N9" s="22">
        <v>0</v>
      </c>
      <c r="O9" s="22">
        <v>0</v>
      </c>
      <c r="P9" s="33">
        <f t="shared" ref="P9:P29" si="0">IF(E9&gt;0,G9/E9,0)</f>
        <v>0</v>
      </c>
      <c r="Q9" s="33">
        <f>IF(F9&gt;0,I9/F9,0)</f>
        <v>0</v>
      </c>
      <c r="R9" s="33">
        <f>IF(L9&gt;0,N9/L9,0)</f>
        <v>0</v>
      </c>
      <c r="S9" s="33">
        <f>IF(M9&gt;0,O9/M9,0)</f>
        <v>0</v>
      </c>
      <c r="T9" s="34">
        <f t="shared" ref="T9:U29" si="1">IF(E9&gt;0,L9/E9*100,0)</f>
        <v>0</v>
      </c>
      <c r="U9" s="34">
        <f>IF(F9&gt;0,M9/F9*100,0)</f>
        <v>0</v>
      </c>
      <c r="V9" s="34">
        <f t="shared" ref="V9:V29" si="2">IF(G9&gt;0,N9/G9*100,0)</f>
        <v>0</v>
      </c>
      <c r="W9" s="34">
        <f>IF(I9&gt;0,O9/I9*100,0)</f>
        <v>0</v>
      </c>
      <c r="X9" s="35"/>
      <c r="Y9" s="33">
        <f>ROUND(P9*X9,2)</f>
        <v>0</v>
      </c>
      <c r="Z9" s="33">
        <f>ROUND(Q9*X9,2)</f>
        <v>0</v>
      </c>
      <c r="AA9" s="33">
        <f>ROUND(R9*X9,2)</f>
        <v>0</v>
      </c>
      <c r="AB9" s="33">
        <f>ROUND(S9*X9,2)</f>
        <v>0</v>
      </c>
      <c r="AC9" s="30">
        <v>892</v>
      </c>
      <c r="AD9" s="30">
        <v>5791756</v>
      </c>
      <c r="AE9" s="22">
        <v>892</v>
      </c>
      <c r="AF9" s="22">
        <v>5780417</v>
      </c>
      <c r="AG9" s="36">
        <f>IF(AC9&gt;0,AD9/AC9,0)</f>
        <v>6493</v>
      </c>
      <c r="AH9" s="36">
        <f t="shared" ref="AH9" si="3">IF(AE9&gt;0,AF9/AE9,0)</f>
        <v>6480.288116591928</v>
      </c>
      <c r="AI9" s="37">
        <f t="shared" ref="AI9:AI29" si="4">IF(AC9&gt;0,AE9/AC9*100,0)</f>
        <v>100</v>
      </c>
      <c r="AJ9" s="37">
        <f t="shared" ref="AJ9:AJ29" si="5">IF(AD9&gt;0,AF9/AD9*100,0)</f>
        <v>99.804221724810233</v>
      </c>
      <c r="AK9" s="20">
        <f>L9/(L9+AE9)*100</f>
        <v>0</v>
      </c>
    </row>
    <row r="10" spans="1:38" s="7" customFormat="1" ht="54.75" customHeight="1" x14ac:dyDescent="0.25">
      <c r="A10" s="89"/>
      <c r="B10" s="90"/>
      <c r="C10" s="59" t="s">
        <v>73</v>
      </c>
      <c r="D10" s="66"/>
      <c r="E10" s="30">
        <v>0</v>
      </c>
      <c r="F10" s="30">
        <v>0</v>
      </c>
      <c r="G10" s="30">
        <v>0</v>
      </c>
      <c r="H10" s="20">
        <v>0</v>
      </c>
      <c r="I10" s="30">
        <v>0</v>
      </c>
      <c r="J10" s="30">
        <v>0</v>
      </c>
      <c r="K10" s="30">
        <v>0</v>
      </c>
      <c r="L10" s="22">
        <v>0</v>
      </c>
      <c r="M10" s="22">
        <v>0</v>
      </c>
      <c r="N10" s="22">
        <v>0</v>
      </c>
      <c r="O10" s="22">
        <v>0</v>
      </c>
      <c r="P10" s="33">
        <f t="shared" ref="P10:P17" si="6">IF(E10&gt;0,G10/E10,0)</f>
        <v>0</v>
      </c>
      <c r="Q10" s="33">
        <f t="shared" ref="Q10:Q17" si="7">IF(F10&gt;0,I10/F10,0)</f>
        <v>0</v>
      </c>
      <c r="R10" s="33">
        <f t="shared" ref="R10:R17" si="8">IF(L10&gt;0,N10/L10,0)</f>
        <v>0</v>
      </c>
      <c r="S10" s="33">
        <f t="shared" ref="S10:S17" si="9">IF(M10&gt;0,O10/M10,0)</f>
        <v>0</v>
      </c>
      <c r="T10" s="34">
        <f t="shared" ref="T10:T17" si="10">IF(E10&gt;0,L10/E10*100,0)</f>
        <v>0</v>
      </c>
      <c r="U10" s="34">
        <f t="shared" ref="U10:U17" si="11">IF(F10&gt;0,M10/F10*100,0)</f>
        <v>0</v>
      </c>
      <c r="V10" s="34">
        <f t="shared" ref="V10:V17" si="12">IF(G10&gt;0,N10/G10*100,0)</f>
        <v>0</v>
      </c>
      <c r="W10" s="34">
        <f t="shared" ref="W10:W17" si="13">IF(I10&gt;0,O10/I10*100,0)</f>
        <v>0</v>
      </c>
      <c r="X10" s="35"/>
      <c r="Y10" s="33">
        <f t="shared" ref="Y10:Y16" si="14">ROUND(P10*X10,2)</f>
        <v>0</v>
      </c>
      <c r="Z10" s="33">
        <f t="shared" ref="Z10:Z16" si="15">ROUND(Q10*X10,2)</f>
        <v>0</v>
      </c>
      <c r="AA10" s="33">
        <f t="shared" ref="AA10:AA16" si="16">ROUND(R10*X10,2)</f>
        <v>0</v>
      </c>
      <c r="AB10" s="33">
        <f t="shared" ref="AB10:AB16" si="17">ROUND(S10*X10,2)</f>
        <v>0</v>
      </c>
      <c r="AC10" s="30">
        <v>5076</v>
      </c>
      <c r="AD10" s="30">
        <v>30973752</v>
      </c>
      <c r="AE10" s="22">
        <v>5076</v>
      </c>
      <c r="AF10" s="22">
        <v>30973752</v>
      </c>
      <c r="AG10" s="36">
        <f t="shared" ref="AG10:AG16" si="18">IF(AC10&gt;0,AD10/AC10,0)</f>
        <v>6102</v>
      </c>
      <c r="AH10" s="36">
        <f t="shared" ref="AH10:AH16" si="19">IF(AE10&gt;0,AF10/AE10,0)</f>
        <v>6102</v>
      </c>
      <c r="AI10" s="37">
        <f t="shared" ref="AI10:AI16" si="20">IF(AC10&gt;0,AE10/AC10*100,0)</f>
        <v>100</v>
      </c>
      <c r="AJ10" s="37">
        <f t="shared" ref="AJ10:AJ16" si="21">IF(AD10&gt;0,AF10/AD10*100,0)</f>
        <v>100</v>
      </c>
      <c r="AK10" s="20">
        <f t="shared" ref="AK10:AK45" si="22">L10/(L10+AE10)*100</f>
        <v>0</v>
      </c>
    </row>
    <row r="11" spans="1:38" s="7" customFormat="1" ht="54.75" customHeight="1" x14ac:dyDescent="0.25">
      <c r="A11" s="89"/>
      <c r="B11" s="90"/>
      <c r="C11" s="59" t="s">
        <v>74</v>
      </c>
      <c r="D11" s="66"/>
      <c r="E11" s="30">
        <v>609</v>
      </c>
      <c r="F11" s="30">
        <v>0</v>
      </c>
      <c r="G11" s="30">
        <v>3954237</v>
      </c>
      <c r="H11" s="20">
        <v>6493</v>
      </c>
      <c r="I11" s="30">
        <v>0</v>
      </c>
      <c r="J11" s="30">
        <v>125</v>
      </c>
      <c r="K11" s="30">
        <v>0</v>
      </c>
      <c r="L11" s="22">
        <v>609</v>
      </c>
      <c r="M11" s="22">
        <v>0</v>
      </c>
      <c r="N11" s="22">
        <v>3954237</v>
      </c>
      <c r="O11" s="22">
        <v>0</v>
      </c>
      <c r="P11" s="33">
        <f t="shared" si="6"/>
        <v>6493</v>
      </c>
      <c r="Q11" s="33">
        <f t="shared" si="7"/>
        <v>0</v>
      </c>
      <c r="R11" s="33">
        <f t="shared" si="8"/>
        <v>6493</v>
      </c>
      <c r="S11" s="33">
        <f t="shared" si="9"/>
        <v>0</v>
      </c>
      <c r="T11" s="34">
        <f t="shared" si="10"/>
        <v>100</v>
      </c>
      <c r="U11" s="34">
        <f t="shared" si="11"/>
        <v>0</v>
      </c>
      <c r="V11" s="34">
        <f t="shared" si="12"/>
        <v>100</v>
      </c>
      <c r="W11" s="34">
        <f t="shared" si="13"/>
        <v>0</v>
      </c>
      <c r="X11" s="35"/>
      <c r="Y11" s="33">
        <f t="shared" si="14"/>
        <v>0</v>
      </c>
      <c r="Z11" s="33">
        <f t="shared" si="15"/>
        <v>0</v>
      </c>
      <c r="AA11" s="33">
        <f t="shared" si="16"/>
        <v>0</v>
      </c>
      <c r="AB11" s="33">
        <f t="shared" si="17"/>
        <v>0</v>
      </c>
      <c r="AC11" s="30">
        <v>140939</v>
      </c>
      <c r="AD11" s="30">
        <v>915116927</v>
      </c>
      <c r="AE11" s="22">
        <v>140939</v>
      </c>
      <c r="AF11" s="22">
        <v>915116927</v>
      </c>
      <c r="AG11" s="36">
        <f t="shared" si="18"/>
        <v>6493</v>
      </c>
      <c r="AH11" s="36">
        <f t="shared" si="19"/>
        <v>6493</v>
      </c>
      <c r="AI11" s="37">
        <f t="shared" si="20"/>
        <v>100</v>
      </c>
      <c r="AJ11" s="37">
        <f t="shared" si="21"/>
        <v>100</v>
      </c>
      <c r="AK11" s="20">
        <f t="shared" si="22"/>
        <v>0.430242744510696</v>
      </c>
    </row>
    <row r="12" spans="1:38" s="7" customFormat="1" ht="54.75" customHeight="1" x14ac:dyDescent="0.25">
      <c r="A12" s="89"/>
      <c r="B12" s="90"/>
      <c r="C12" s="59" t="s">
        <v>75</v>
      </c>
      <c r="D12" s="67"/>
      <c r="E12" s="30">
        <v>0</v>
      </c>
      <c r="F12" s="30">
        <v>0</v>
      </c>
      <c r="G12" s="30">
        <v>0</v>
      </c>
      <c r="H12" s="20">
        <v>0</v>
      </c>
      <c r="I12" s="30">
        <v>0</v>
      </c>
      <c r="J12" s="30">
        <v>0</v>
      </c>
      <c r="K12" s="30">
        <v>0</v>
      </c>
      <c r="L12" s="22">
        <v>0</v>
      </c>
      <c r="M12" s="22">
        <v>0</v>
      </c>
      <c r="N12" s="22">
        <v>0</v>
      </c>
      <c r="O12" s="22">
        <v>0</v>
      </c>
      <c r="P12" s="33">
        <f t="shared" si="6"/>
        <v>0</v>
      </c>
      <c r="Q12" s="33">
        <f t="shared" si="7"/>
        <v>0</v>
      </c>
      <c r="R12" s="33">
        <f t="shared" si="8"/>
        <v>0</v>
      </c>
      <c r="S12" s="33">
        <f t="shared" si="9"/>
        <v>0</v>
      </c>
      <c r="T12" s="34">
        <f t="shared" si="10"/>
        <v>0</v>
      </c>
      <c r="U12" s="34">
        <f t="shared" si="11"/>
        <v>0</v>
      </c>
      <c r="V12" s="34">
        <f t="shared" si="12"/>
        <v>0</v>
      </c>
      <c r="W12" s="34">
        <f t="shared" si="13"/>
        <v>0</v>
      </c>
      <c r="X12" s="35"/>
      <c r="Y12" s="33">
        <f t="shared" si="14"/>
        <v>0</v>
      </c>
      <c r="Z12" s="33">
        <f t="shared" si="15"/>
        <v>0</v>
      </c>
      <c r="AA12" s="33">
        <f t="shared" si="16"/>
        <v>0</v>
      </c>
      <c r="AB12" s="33">
        <f t="shared" si="17"/>
        <v>0</v>
      </c>
      <c r="AC12" s="30">
        <v>32729</v>
      </c>
      <c r="AD12" s="30">
        <v>217222373</v>
      </c>
      <c r="AE12" s="22">
        <v>32729</v>
      </c>
      <c r="AF12" s="22">
        <v>217222373</v>
      </c>
      <c r="AG12" s="36">
        <f t="shared" si="18"/>
        <v>6637</v>
      </c>
      <c r="AH12" s="36">
        <f t="shared" si="19"/>
        <v>6637</v>
      </c>
      <c r="AI12" s="37">
        <f t="shared" si="20"/>
        <v>100</v>
      </c>
      <c r="AJ12" s="37">
        <f t="shared" si="21"/>
        <v>100</v>
      </c>
      <c r="AK12" s="20">
        <f t="shared" si="22"/>
        <v>0</v>
      </c>
    </row>
    <row r="13" spans="1:38" s="7" customFormat="1" ht="54.75" customHeight="1" x14ac:dyDescent="0.25">
      <c r="A13" s="89"/>
      <c r="B13" s="90"/>
      <c r="C13" s="59" t="s">
        <v>76</v>
      </c>
      <c r="D13" s="65">
        <v>2023</v>
      </c>
      <c r="E13" s="30">
        <v>0</v>
      </c>
      <c r="F13" s="30">
        <v>0</v>
      </c>
      <c r="G13" s="30">
        <v>0</v>
      </c>
      <c r="H13" s="20">
        <v>0</v>
      </c>
      <c r="I13" s="30">
        <v>0</v>
      </c>
      <c r="J13" s="30">
        <v>0</v>
      </c>
      <c r="K13" s="30">
        <v>0</v>
      </c>
      <c r="L13" s="22">
        <v>0</v>
      </c>
      <c r="M13" s="22">
        <v>0</v>
      </c>
      <c r="N13" s="22">
        <v>0</v>
      </c>
      <c r="O13" s="22">
        <v>0</v>
      </c>
      <c r="P13" s="33">
        <f t="shared" si="6"/>
        <v>0</v>
      </c>
      <c r="Q13" s="33">
        <f t="shared" si="7"/>
        <v>0</v>
      </c>
      <c r="R13" s="33">
        <f t="shared" si="8"/>
        <v>0</v>
      </c>
      <c r="S13" s="33">
        <f t="shared" si="9"/>
        <v>0</v>
      </c>
      <c r="T13" s="34">
        <f t="shared" si="10"/>
        <v>0</v>
      </c>
      <c r="U13" s="34">
        <f t="shared" si="11"/>
        <v>0</v>
      </c>
      <c r="V13" s="34">
        <f t="shared" si="12"/>
        <v>0</v>
      </c>
      <c r="W13" s="34">
        <f t="shared" si="13"/>
        <v>0</v>
      </c>
      <c r="X13" s="35"/>
      <c r="Y13" s="33">
        <f t="shared" si="14"/>
        <v>0</v>
      </c>
      <c r="Z13" s="33">
        <f t="shared" si="15"/>
        <v>0</v>
      </c>
      <c r="AA13" s="33">
        <f t="shared" si="16"/>
        <v>0</v>
      </c>
      <c r="AB13" s="33">
        <f t="shared" si="17"/>
        <v>0</v>
      </c>
      <c r="AC13" s="30">
        <v>956</v>
      </c>
      <c r="AD13" s="30">
        <v>6199660</v>
      </c>
      <c r="AE13" s="22">
        <v>640</v>
      </c>
      <c r="AF13" s="22">
        <v>4150400</v>
      </c>
      <c r="AG13" s="36">
        <f t="shared" si="18"/>
        <v>6485</v>
      </c>
      <c r="AH13" s="36">
        <f t="shared" si="19"/>
        <v>6485</v>
      </c>
      <c r="AI13" s="37">
        <f t="shared" si="20"/>
        <v>66.945606694560666</v>
      </c>
      <c r="AJ13" s="37">
        <f t="shared" si="21"/>
        <v>66.945606694560666</v>
      </c>
      <c r="AK13" s="20">
        <f t="shared" si="22"/>
        <v>0</v>
      </c>
    </row>
    <row r="14" spans="1:38" s="7" customFormat="1" ht="54.75" customHeight="1" x14ac:dyDescent="0.25">
      <c r="A14" s="89"/>
      <c r="B14" s="90"/>
      <c r="C14" s="59" t="s">
        <v>77</v>
      </c>
      <c r="D14" s="66"/>
      <c r="E14" s="30">
        <v>0</v>
      </c>
      <c r="F14" s="30">
        <v>0</v>
      </c>
      <c r="G14" s="30">
        <v>0</v>
      </c>
      <c r="H14" s="20">
        <v>0</v>
      </c>
      <c r="I14" s="30">
        <v>0</v>
      </c>
      <c r="J14" s="30">
        <v>0</v>
      </c>
      <c r="K14" s="30">
        <v>0</v>
      </c>
      <c r="L14" s="22">
        <v>0</v>
      </c>
      <c r="M14" s="22">
        <v>0</v>
      </c>
      <c r="N14" s="22">
        <v>0</v>
      </c>
      <c r="O14" s="22">
        <v>0</v>
      </c>
      <c r="P14" s="33">
        <f t="shared" si="6"/>
        <v>0</v>
      </c>
      <c r="Q14" s="33">
        <f t="shared" si="7"/>
        <v>0</v>
      </c>
      <c r="R14" s="33">
        <f t="shared" si="8"/>
        <v>0</v>
      </c>
      <c r="S14" s="33">
        <f t="shared" si="9"/>
        <v>0</v>
      </c>
      <c r="T14" s="34">
        <f t="shared" si="10"/>
        <v>0</v>
      </c>
      <c r="U14" s="34">
        <f t="shared" si="11"/>
        <v>0</v>
      </c>
      <c r="V14" s="34">
        <f t="shared" si="12"/>
        <v>0</v>
      </c>
      <c r="W14" s="34">
        <f t="shared" si="13"/>
        <v>0</v>
      </c>
      <c r="X14" s="35"/>
      <c r="Y14" s="33">
        <f t="shared" si="14"/>
        <v>0</v>
      </c>
      <c r="Z14" s="33">
        <f t="shared" si="15"/>
        <v>0</v>
      </c>
      <c r="AA14" s="33">
        <f t="shared" si="16"/>
        <v>0</v>
      </c>
      <c r="AB14" s="33">
        <f t="shared" si="17"/>
        <v>0</v>
      </c>
      <c r="AC14" s="30">
        <v>100</v>
      </c>
      <c r="AD14" s="30">
        <v>612300</v>
      </c>
      <c r="AE14" s="22">
        <v>86</v>
      </c>
      <c r="AF14" s="22">
        <v>526578</v>
      </c>
      <c r="AG14" s="36">
        <f t="shared" si="18"/>
        <v>6123</v>
      </c>
      <c r="AH14" s="36">
        <f t="shared" si="19"/>
        <v>6123</v>
      </c>
      <c r="AI14" s="37">
        <f t="shared" si="20"/>
        <v>86</v>
      </c>
      <c r="AJ14" s="37">
        <f t="shared" si="21"/>
        <v>86</v>
      </c>
      <c r="AK14" s="20">
        <f t="shared" si="22"/>
        <v>0</v>
      </c>
    </row>
    <row r="15" spans="1:38" s="7" customFormat="1" ht="54.75" customHeight="1" x14ac:dyDescent="0.25">
      <c r="A15" s="89"/>
      <c r="B15" s="90"/>
      <c r="C15" s="59" t="s">
        <v>73</v>
      </c>
      <c r="D15" s="66"/>
      <c r="E15" s="30">
        <v>0</v>
      </c>
      <c r="F15" s="30">
        <v>0</v>
      </c>
      <c r="G15" s="30">
        <v>0</v>
      </c>
      <c r="H15" s="20">
        <v>0</v>
      </c>
      <c r="I15" s="30">
        <v>0</v>
      </c>
      <c r="J15" s="30">
        <v>0</v>
      </c>
      <c r="K15" s="30">
        <v>0</v>
      </c>
      <c r="L15" s="22">
        <v>0</v>
      </c>
      <c r="M15" s="22">
        <v>0</v>
      </c>
      <c r="N15" s="22">
        <v>0</v>
      </c>
      <c r="O15" s="22">
        <v>0</v>
      </c>
      <c r="P15" s="33">
        <f t="shared" si="6"/>
        <v>0</v>
      </c>
      <c r="Q15" s="33">
        <f t="shared" si="7"/>
        <v>0</v>
      </c>
      <c r="R15" s="33">
        <f t="shared" si="8"/>
        <v>0</v>
      </c>
      <c r="S15" s="33">
        <f t="shared" si="9"/>
        <v>0</v>
      </c>
      <c r="T15" s="34">
        <f t="shared" si="10"/>
        <v>0</v>
      </c>
      <c r="U15" s="34">
        <f t="shared" si="11"/>
        <v>0</v>
      </c>
      <c r="V15" s="34">
        <f t="shared" si="12"/>
        <v>0</v>
      </c>
      <c r="W15" s="34">
        <f t="shared" si="13"/>
        <v>0</v>
      </c>
      <c r="X15" s="35"/>
      <c r="Y15" s="33">
        <f t="shared" si="14"/>
        <v>0</v>
      </c>
      <c r="Z15" s="33">
        <f t="shared" si="15"/>
        <v>0</v>
      </c>
      <c r="AA15" s="33">
        <f t="shared" si="16"/>
        <v>0</v>
      </c>
      <c r="AB15" s="33">
        <f t="shared" si="17"/>
        <v>0</v>
      </c>
      <c r="AC15" s="30">
        <v>7103</v>
      </c>
      <c r="AD15" s="30">
        <v>43491669</v>
      </c>
      <c r="AE15" s="22">
        <v>4126</v>
      </c>
      <c r="AF15" s="22">
        <v>25263498</v>
      </c>
      <c r="AG15" s="36">
        <f t="shared" si="18"/>
        <v>6123</v>
      </c>
      <c r="AH15" s="36">
        <f t="shared" si="19"/>
        <v>6123</v>
      </c>
      <c r="AI15" s="37">
        <f t="shared" si="20"/>
        <v>58.088131775306209</v>
      </c>
      <c r="AJ15" s="37">
        <f t="shared" si="21"/>
        <v>58.088131775306209</v>
      </c>
      <c r="AK15" s="20">
        <f t="shared" si="22"/>
        <v>0</v>
      </c>
    </row>
    <row r="16" spans="1:38" s="7" customFormat="1" ht="54.75" customHeight="1" x14ac:dyDescent="0.25">
      <c r="A16" s="89"/>
      <c r="B16" s="90"/>
      <c r="C16" s="59" t="s">
        <v>78</v>
      </c>
      <c r="D16" s="66"/>
      <c r="E16" s="30">
        <v>500</v>
      </c>
      <c r="F16" s="30">
        <v>0</v>
      </c>
      <c r="G16" s="30">
        <v>3242500</v>
      </c>
      <c r="H16" s="20">
        <v>6485</v>
      </c>
      <c r="I16" s="30">
        <v>0</v>
      </c>
      <c r="J16" s="30">
        <v>58</v>
      </c>
      <c r="K16" s="30">
        <v>0</v>
      </c>
      <c r="L16" s="22">
        <v>390</v>
      </c>
      <c r="M16" s="22">
        <v>0</v>
      </c>
      <c r="N16" s="22">
        <v>2529206</v>
      </c>
      <c r="O16" s="22">
        <v>0</v>
      </c>
      <c r="P16" s="33">
        <f t="shared" si="6"/>
        <v>6485</v>
      </c>
      <c r="Q16" s="33">
        <f t="shared" si="7"/>
        <v>0</v>
      </c>
      <c r="R16" s="33">
        <f t="shared" si="8"/>
        <v>6485.1435897435895</v>
      </c>
      <c r="S16" s="33">
        <f t="shared" si="9"/>
        <v>0</v>
      </c>
      <c r="T16" s="34">
        <f t="shared" si="10"/>
        <v>78</v>
      </c>
      <c r="U16" s="34">
        <f t="shared" si="11"/>
        <v>0</v>
      </c>
      <c r="V16" s="34">
        <f t="shared" si="12"/>
        <v>78.001727062451806</v>
      </c>
      <c r="W16" s="34">
        <f t="shared" si="13"/>
        <v>0</v>
      </c>
      <c r="X16" s="35"/>
      <c r="Y16" s="33">
        <f t="shared" si="14"/>
        <v>0</v>
      </c>
      <c r="Z16" s="33">
        <f t="shared" si="15"/>
        <v>0</v>
      </c>
      <c r="AA16" s="33">
        <f t="shared" si="16"/>
        <v>0</v>
      </c>
      <c r="AB16" s="33">
        <f t="shared" si="17"/>
        <v>0</v>
      </c>
      <c r="AC16" s="30">
        <v>155399</v>
      </c>
      <c r="AD16" s="30">
        <v>1007762515</v>
      </c>
      <c r="AE16" s="22">
        <v>108712</v>
      </c>
      <c r="AF16" s="22">
        <v>704997408</v>
      </c>
      <c r="AG16" s="36">
        <f t="shared" si="18"/>
        <v>6485</v>
      </c>
      <c r="AH16" s="36">
        <f t="shared" si="19"/>
        <v>6485.0008094782543</v>
      </c>
      <c r="AI16" s="37">
        <f t="shared" si="20"/>
        <v>69.956692128005969</v>
      </c>
      <c r="AJ16" s="37">
        <f t="shared" si="21"/>
        <v>69.956700860222014</v>
      </c>
      <c r="AK16" s="20">
        <f t="shared" si="22"/>
        <v>0.35746365786145073</v>
      </c>
    </row>
    <row r="17" spans="1:37" s="7" customFormat="1" ht="54.75" customHeight="1" x14ac:dyDescent="0.25">
      <c r="A17" s="85"/>
      <c r="B17" s="87"/>
      <c r="C17" s="59" t="s">
        <v>79</v>
      </c>
      <c r="D17" s="67"/>
      <c r="E17" s="30">
        <v>0</v>
      </c>
      <c r="F17" s="30">
        <v>0</v>
      </c>
      <c r="G17" s="30">
        <v>0</v>
      </c>
      <c r="H17" s="20">
        <v>0</v>
      </c>
      <c r="I17" s="30">
        <v>0</v>
      </c>
      <c r="J17" s="30">
        <v>0</v>
      </c>
      <c r="K17" s="30">
        <v>0</v>
      </c>
      <c r="L17" s="22">
        <v>0</v>
      </c>
      <c r="M17" s="22">
        <v>0</v>
      </c>
      <c r="N17" s="22">
        <v>0</v>
      </c>
      <c r="O17" s="22">
        <v>0</v>
      </c>
      <c r="P17" s="33">
        <f t="shared" si="6"/>
        <v>0</v>
      </c>
      <c r="Q17" s="33">
        <f t="shared" si="7"/>
        <v>0</v>
      </c>
      <c r="R17" s="33">
        <f t="shared" si="8"/>
        <v>0</v>
      </c>
      <c r="S17" s="33">
        <f t="shared" si="9"/>
        <v>0</v>
      </c>
      <c r="T17" s="34">
        <f t="shared" si="10"/>
        <v>0</v>
      </c>
      <c r="U17" s="34">
        <f t="shared" si="11"/>
        <v>0</v>
      </c>
      <c r="V17" s="34">
        <f t="shared" si="12"/>
        <v>0</v>
      </c>
      <c r="W17" s="34">
        <f t="shared" si="13"/>
        <v>0</v>
      </c>
      <c r="X17" s="35"/>
      <c r="Y17" s="33">
        <f t="shared" ref="Y17:Y29" si="23">ROUND(P17*X17,2)</f>
        <v>0</v>
      </c>
      <c r="Z17" s="33">
        <f t="shared" ref="Z17:Z29" si="24">ROUND(Q17*X17,2)</f>
        <v>0</v>
      </c>
      <c r="AA17" s="33">
        <f t="shared" ref="AA17:AA29" si="25">ROUND(R17*X17,2)</f>
        <v>0</v>
      </c>
      <c r="AB17" s="33">
        <f t="shared" ref="AB17:AB29" si="26">ROUND(S17*X17,2)</f>
        <v>0</v>
      </c>
      <c r="AC17" s="30">
        <v>42404</v>
      </c>
      <c r="AD17" s="30">
        <v>282792276</v>
      </c>
      <c r="AE17" s="22">
        <v>27178</v>
      </c>
      <c r="AF17" s="22">
        <v>181250082</v>
      </c>
      <c r="AG17" s="36">
        <f t="shared" ref="AG17:AG20" si="27">IF(AC17&gt;0,AD17/AC17,0)</f>
        <v>6669</v>
      </c>
      <c r="AH17" s="36">
        <f t="shared" ref="AH17:AH20" si="28">IF(AE17&gt;0,AF17/AE17,0)</f>
        <v>6669</v>
      </c>
      <c r="AI17" s="37">
        <f t="shared" si="4"/>
        <v>64.09301009338742</v>
      </c>
      <c r="AJ17" s="37">
        <f t="shared" si="5"/>
        <v>64.09301009338742</v>
      </c>
      <c r="AK17" s="20">
        <f t="shared" si="22"/>
        <v>0</v>
      </c>
    </row>
    <row r="18" spans="1:37" s="7" customFormat="1" ht="30.75" customHeight="1" x14ac:dyDescent="0.25">
      <c r="A18" s="84">
        <v>2</v>
      </c>
      <c r="B18" s="86" t="s">
        <v>55</v>
      </c>
      <c r="C18" s="79" t="s">
        <v>8</v>
      </c>
      <c r="D18" s="26">
        <v>2022</v>
      </c>
      <c r="E18" s="30">
        <v>0</v>
      </c>
      <c r="F18" s="30">
        <v>0</v>
      </c>
      <c r="G18" s="30">
        <v>0</v>
      </c>
      <c r="H18" s="20">
        <v>0</v>
      </c>
      <c r="I18" s="30">
        <v>0</v>
      </c>
      <c r="J18" s="30">
        <v>0</v>
      </c>
      <c r="K18" s="30">
        <v>0</v>
      </c>
      <c r="L18" s="22">
        <v>0</v>
      </c>
      <c r="M18" s="22">
        <v>0</v>
      </c>
      <c r="N18" s="22">
        <v>0</v>
      </c>
      <c r="O18" s="22">
        <v>0</v>
      </c>
      <c r="P18" s="33">
        <f t="shared" si="0"/>
        <v>0</v>
      </c>
      <c r="Q18" s="33">
        <f t="shared" ref="Q18:Q29" si="29">IF(F18&gt;0,I18/F18,0)</f>
        <v>0</v>
      </c>
      <c r="R18" s="33">
        <f t="shared" ref="R18:R29" si="30">IF(L18&gt;0,N18/L18,0)</f>
        <v>0</v>
      </c>
      <c r="S18" s="33">
        <f t="shared" ref="S18:S29" si="31">IF(M18&gt;0,O18/M18,0)</f>
        <v>0</v>
      </c>
      <c r="T18" s="34">
        <f t="shared" si="1"/>
        <v>0</v>
      </c>
      <c r="U18" s="34">
        <f t="shared" si="1"/>
        <v>0</v>
      </c>
      <c r="V18" s="34">
        <f t="shared" si="2"/>
        <v>0</v>
      </c>
      <c r="W18" s="34">
        <f t="shared" ref="W18:W29" si="32">IF(I18&gt;0,O18/I18*100,0)</f>
        <v>0</v>
      </c>
      <c r="X18" s="35"/>
      <c r="Y18" s="33">
        <f t="shared" si="23"/>
        <v>0</v>
      </c>
      <c r="Z18" s="33">
        <f t="shared" si="24"/>
        <v>0</v>
      </c>
      <c r="AA18" s="33">
        <f t="shared" si="25"/>
        <v>0</v>
      </c>
      <c r="AB18" s="33">
        <f t="shared" si="26"/>
        <v>0</v>
      </c>
      <c r="AC18" s="30">
        <v>2124</v>
      </c>
      <c r="AD18" s="20">
        <v>137168672</v>
      </c>
      <c r="AE18" s="22">
        <v>1995</v>
      </c>
      <c r="AF18" s="48">
        <v>128828640</v>
      </c>
      <c r="AG18" s="36">
        <f t="shared" si="27"/>
        <v>64580.354048964218</v>
      </c>
      <c r="AH18" s="36">
        <f t="shared" si="28"/>
        <v>64575.759398496244</v>
      </c>
      <c r="AI18" s="37">
        <f t="shared" si="4"/>
        <v>93.926553672316388</v>
      </c>
      <c r="AJ18" s="37">
        <f t="shared" si="5"/>
        <v>93.91987114958728</v>
      </c>
      <c r="AK18" s="20">
        <f t="shared" si="22"/>
        <v>0</v>
      </c>
    </row>
    <row r="19" spans="1:37" s="7" customFormat="1" ht="30.75" customHeight="1" x14ac:dyDescent="0.25">
      <c r="A19" s="78"/>
      <c r="B19" s="78"/>
      <c r="C19" s="78"/>
      <c r="D19" s="26">
        <v>2023</v>
      </c>
      <c r="E19" s="30">
        <v>0</v>
      </c>
      <c r="F19" s="30">
        <v>0</v>
      </c>
      <c r="G19" s="30">
        <v>0</v>
      </c>
      <c r="H19" s="20">
        <v>0</v>
      </c>
      <c r="I19" s="30">
        <v>0</v>
      </c>
      <c r="J19" s="30">
        <v>0</v>
      </c>
      <c r="K19" s="30">
        <v>0</v>
      </c>
      <c r="L19" s="22">
        <v>0</v>
      </c>
      <c r="M19" s="22">
        <v>0</v>
      </c>
      <c r="N19" s="22">
        <v>0</v>
      </c>
      <c r="O19" s="22">
        <v>0</v>
      </c>
      <c r="P19" s="42">
        <f t="shared" si="0"/>
        <v>0</v>
      </c>
      <c r="Q19" s="33">
        <f t="shared" si="29"/>
        <v>0</v>
      </c>
      <c r="R19" s="33">
        <f t="shared" si="30"/>
        <v>0</v>
      </c>
      <c r="S19" s="33">
        <f t="shared" si="31"/>
        <v>0</v>
      </c>
      <c r="T19" s="43">
        <f t="shared" si="1"/>
        <v>0</v>
      </c>
      <c r="U19" s="34">
        <f t="shared" si="1"/>
        <v>0</v>
      </c>
      <c r="V19" s="43">
        <f t="shared" si="2"/>
        <v>0</v>
      </c>
      <c r="W19" s="34">
        <f t="shared" si="32"/>
        <v>0</v>
      </c>
      <c r="X19" s="35"/>
      <c r="Y19" s="33">
        <f t="shared" si="23"/>
        <v>0</v>
      </c>
      <c r="Z19" s="33">
        <f t="shared" si="24"/>
        <v>0</v>
      </c>
      <c r="AA19" s="33">
        <f t="shared" si="25"/>
        <v>0</v>
      </c>
      <c r="AB19" s="33">
        <f t="shared" si="26"/>
        <v>0</v>
      </c>
      <c r="AC19" s="30">
        <v>2203</v>
      </c>
      <c r="AD19" s="20">
        <v>149913456</v>
      </c>
      <c r="AE19" s="22">
        <v>1477</v>
      </c>
      <c r="AF19" s="48">
        <v>100514507.52000001</v>
      </c>
      <c r="AG19" s="36">
        <f t="shared" si="27"/>
        <v>68049.684975034048</v>
      </c>
      <c r="AH19" s="36">
        <f t="shared" si="28"/>
        <v>68053.153364928919</v>
      </c>
      <c r="AI19" s="37">
        <f t="shared" si="4"/>
        <v>67.044938719927373</v>
      </c>
      <c r="AJ19" s="37">
        <f t="shared" si="5"/>
        <v>67.048355899419732</v>
      </c>
      <c r="AK19" s="20">
        <f t="shared" si="22"/>
        <v>0</v>
      </c>
    </row>
    <row r="20" spans="1:37" s="7" customFormat="1" ht="30.75" customHeight="1" x14ac:dyDescent="0.25">
      <c r="A20" s="84">
        <v>3</v>
      </c>
      <c r="B20" s="86" t="s">
        <v>56</v>
      </c>
      <c r="C20" s="79" t="s">
        <v>8</v>
      </c>
      <c r="D20" s="26">
        <v>2022</v>
      </c>
      <c r="E20" s="30">
        <v>0</v>
      </c>
      <c r="F20" s="30">
        <v>0</v>
      </c>
      <c r="G20" s="30">
        <v>0</v>
      </c>
      <c r="H20" s="20">
        <v>0</v>
      </c>
      <c r="I20" s="30">
        <v>0</v>
      </c>
      <c r="J20" s="30">
        <v>0</v>
      </c>
      <c r="K20" s="30">
        <v>0</v>
      </c>
      <c r="L20" s="22">
        <v>0</v>
      </c>
      <c r="M20" s="22">
        <v>0</v>
      </c>
      <c r="N20" s="22">
        <v>0</v>
      </c>
      <c r="O20" s="22">
        <v>0</v>
      </c>
      <c r="P20" s="42">
        <f t="shared" si="0"/>
        <v>0</v>
      </c>
      <c r="Q20" s="33">
        <f t="shared" si="29"/>
        <v>0</v>
      </c>
      <c r="R20" s="33">
        <f t="shared" si="30"/>
        <v>0</v>
      </c>
      <c r="S20" s="33">
        <f t="shared" si="31"/>
        <v>0</v>
      </c>
      <c r="T20" s="42">
        <f t="shared" si="1"/>
        <v>0</v>
      </c>
      <c r="U20" s="34">
        <f t="shared" si="1"/>
        <v>0</v>
      </c>
      <c r="V20" s="42">
        <f t="shared" si="2"/>
        <v>0</v>
      </c>
      <c r="W20" s="34">
        <f t="shared" si="32"/>
        <v>0</v>
      </c>
      <c r="X20" s="35"/>
      <c r="Y20" s="33">
        <f t="shared" si="23"/>
        <v>0</v>
      </c>
      <c r="Z20" s="33">
        <f t="shared" si="24"/>
        <v>0</v>
      </c>
      <c r="AA20" s="33">
        <f t="shared" si="25"/>
        <v>0</v>
      </c>
      <c r="AB20" s="33">
        <f t="shared" si="26"/>
        <v>0</v>
      </c>
      <c r="AC20" s="30">
        <v>45777</v>
      </c>
      <c r="AD20" s="38">
        <v>252517695.50999999</v>
      </c>
      <c r="AE20" s="22">
        <v>45468</v>
      </c>
      <c r="AF20" s="48">
        <v>250625877.84</v>
      </c>
      <c r="AG20" s="36">
        <f t="shared" si="27"/>
        <v>5516.2569742447076</v>
      </c>
      <c r="AH20" s="36">
        <f t="shared" si="28"/>
        <v>5512.1377197149641</v>
      </c>
      <c r="AI20" s="37">
        <f t="shared" si="4"/>
        <v>99.324988531358542</v>
      </c>
      <c r="AJ20" s="37">
        <f t="shared" si="5"/>
        <v>99.250817782817492</v>
      </c>
      <c r="AK20" s="20">
        <f t="shared" si="22"/>
        <v>0</v>
      </c>
    </row>
    <row r="21" spans="1:37" s="7" customFormat="1" ht="30.75" customHeight="1" x14ac:dyDescent="0.25">
      <c r="A21" s="85"/>
      <c r="B21" s="78"/>
      <c r="C21" s="78"/>
      <c r="D21" s="26">
        <v>2023</v>
      </c>
      <c r="E21" s="30">
        <v>0</v>
      </c>
      <c r="F21" s="30">
        <v>0</v>
      </c>
      <c r="G21" s="30">
        <v>0</v>
      </c>
      <c r="H21" s="20">
        <v>0</v>
      </c>
      <c r="I21" s="30">
        <v>0</v>
      </c>
      <c r="J21" s="30">
        <v>0</v>
      </c>
      <c r="K21" s="30">
        <v>0</v>
      </c>
      <c r="L21" s="22">
        <v>0</v>
      </c>
      <c r="M21" s="22">
        <v>0</v>
      </c>
      <c r="N21" s="22">
        <v>0</v>
      </c>
      <c r="O21" s="22">
        <v>0</v>
      </c>
      <c r="P21" s="42">
        <f t="shared" si="0"/>
        <v>0</v>
      </c>
      <c r="Q21" s="33">
        <f t="shared" si="29"/>
        <v>0</v>
      </c>
      <c r="R21" s="33">
        <f t="shared" si="30"/>
        <v>0</v>
      </c>
      <c r="S21" s="33">
        <f t="shared" si="31"/>
        <v>0</v>
      </c>
      <c r="T21" s="42">
        <f t="shared" si="1"/>
        <v>0</v>
      </c>
      <c r="U21" s="34">
        <f t="shared" si="1"/>
        <v>0</v>
      </c>
      <c r="V21" s="42">
        <f t="shared" si="2"/>
        <v>0</v>
      </c>
      <c r="W21" s="34">
        <f t="shared" si="32"/>
        <v>0</v>
      </c>
      <c r="X21" s="35"/>
      <c r="Y21" s="33">
        <f t="shared" si="23"/>
        <v>0</v>
      </c>
      <c r="Z21" s="33">
        <f t="shared" si="24"/>
        <v>0</v>
      </c>
      <c r="AA21" s="33">
        <f t="shared" si="25"/>
        <v>0</v>
      </c>
      <c r="AB21" s="33">
        <f t="shared" si="26"/>
        <v>0</v>
      </c>
      <c r="AC21" s="30">
        <v>45551</v>
      </c>
      <c r="AD21" s="38">
        <v>268186478.80000001</v>
      </c>
      <c r="AE21" s="22">
        <v>34403</v>
      </c>
      <c r="AF21" s="48">
        <v>201180235.63</v>
      </c>
      <c r="AG21" s="36">
        <f t="shared" ref="AG21" si="33">IF(AC21&gt;0,AD21/AC21,0)</f>
        <v>5887.6090272441879</v>
      </c>
      <c r="AH21" s="36">
        <f t="shared" ref="AH21" si="34">IF(AE21&gt;0,AF21/AE21,0)</f>
        <v>5847.7526852309393</v>
      </c>
      <c r="AI21" s="37">
        <f t="shared" si="4"/>
        <v>75.526333121116991</v>
      </c>
      <c r="AJ21" s="37">
        <f t="shared" si="5"/>
        <v>75.015055393612926</v>
      </c>
      <c r="AK21" s="20">
        <f t="shared" si="22"/>
        <v>0</v>
      </c>
    </row>
    <row r="22" spans="1:37" s="7" customFormat="1" ht="30.75" hidden="1" customHeight="1" x14ac:dyDescent="0.25">
      <c r="A22" s="91">
        <v>4</v>
      </c>
      <c r="B22" s="77" t="s">
        <v>10</v>
      </c>
      <c r="C22" s="65" t="s">
        <v>8</v>
      </c>
      <c r="D22" s="26">
        <v>2022</v>
      </c>
      <c r="E22" s="30"/>
      <c r="F22" s="30">
        <v>0</v>
      </c>
      <c r="G22" s="30"/>
      <c r="H22" s="20"/>
      <c r="I22" s="30">
        <v>0</v>
      </c>
      <c r="J22" s="30"/>
      <c r="K22" s="30"/>
      <c r="L22" s="22"/>
      <c r="M22" s="22"/>
      <c r="N22" s="48"/>
      <c r="O22" s="48"/>
      <c r="P22" s="33">
        <f t="shared" si="0"/>
        <v>0</v>
      </c>
      <c r="Q22" s="33">
        <f t="shared" si="29"/>
        <v>0</v>
      </c>
      <c r="R22" s="33">
        <f t="shared" si="30"/>
        <v>0</v>
      </c>
      <c r="S22" s="33">
        <f t="shared" si="31"/>
        <v>0</v>
      </c>
      <c r="T22" s="34">
        <f t="shared" si="1"/>
        <v>0</v>
      </c>
      <c r="U22" s="34">
        <f t="shared" si="1"/>
        <v>0</v>
      </c>
      <c r="V22" s="34">
        <f t="shared" si="2"/>
        <v>0</v>
      </c>
      <c r="W22" s="34">
        <f t="shared" si="32"/>
        <v>0</v>
      </c>
      <c r="X22" s="35"/>
      <c r="Y22" s="33">
        <f t="shared" si="23"/>
        <v>0</v>
      </c>
      <c r="Z22" s="33">
        <f t="shared" si="24"/>
        <v>0</v>
      </c>
      <c r="AA22" s="33">
        <f t="shared" si="25"/>
        <v>0</v>
      </c>
      <c r="AB22" s="33">
        <f t="shared" si="26"/>
        <v>0</v>
      </c>
      <c r="AC22" s="30"/>
      <c r="AD22" s="30"/>
      <c r="AE22" s="22"/>
      <c r="AF22" s="48"/>
      <c r="AG22" s="36">
        <f>IF(AC22&gt;0,AD22/AC22,0)</f>
        <v>0</v>
      </c>
      <c r="AH22" s="36">
        <f>IF(AE22&gt;0,AF22/AE22,0)</f>
        <v>0</v>
      </c>
      <c r="AI22" s="37">
        <f t="shared" si="4"/>
        <v>0</v>
      </c>
      <c r="AJ22" s="37">
        <f t="shared" si="5"/>
        <v>0</v>
      </c>
      <c r="AK22" s="20" t="e">
        <f t="shared" si="22"/>
        <v>#DIV/0!</v>
      </c>
    </row>
    <row r="23" spans="1:37" s="7" customFormat="1" ht="30.75" hidden="1" customHeight="1" x14ac:dyDescent="0.25">
      <c r="A23" s="92"/>
      <c r="B23" s="78"/>
      <c r="C23" s="78"/>
      <c r="D23" s="26">
        <v>2023</v>
      </c>
      <c r="E23" s="30"/>
      <c r="F23" s="30">
        <v>0</v>
      </c>
      <c r="G23" s="30"/>
      <c r="H23" s="20"/>
      <c r="I23" s="30">
        <v>0</v>
      </c>
      <c r="J23" s="30"/>
      <c r="K23" s="30"/>
      <c r="L23" s="22"/>
      <c r="M23" s="22"/>
      <c r="N23" s="48"/>
      <c r="O23" s="48"/>
      <c r="P23" s="33">
        <f t="shared" si="0"/>
        <v>0</v>
      </c>
      <c r="Q23" s="33">
        <f t="shared" si="29"/>
        <v>0</v>
      </c>
      <c r="R23" s="33">
        <f t="shared" si="30"/>
        <v>0</v>
      </c>
      <c r="S23" s="33">
        <f t="shared" si="31"/>
        <v>0</v>
      </c>
      <c r="T23" s="34">
        <f t="shared" si="1"/>
        <v>0</v>
      </c>
      <c r="U23" s="34">
        <f t="shared" si="1"/>
        <v>0</v>
      </c>
      <c r="V23" s="34">
        <f t="shared" si="2"/>
        <v>0</v>
      </c>
      <c r="W23" s="34">
        <f t="shared" si="32"/>
        <v>0</v>
      </c>
      <c r="X23" s="35"/>
      <c r="Y23" s="33">
        <f t="shared" si="23"/>
        <v>0</v>
      </c>
      <c r="Z23" s="33">
        <f t="shared" si="24"/>
        <v>0</v>
      </c>
      <c r="AA23" s="33">
        <f t="shared" si="25"/>
        <v>0</v>
      </c>
      <c r="AB23" s="33">
        <f t="shared" si="26"/>
        <v>0</v>
      </c>
      <c r="AC23" s="30"/>
      <c r="AD23" s="30"/>
      <c r="AE23" s="22"/>
      <c r="AF23" s="48"/>
      <c r="AG23" s="36">
        <f>IF(AC23&gt;0,AD23/AC23,0)</f>
        <v>0</v>
      </c>
      <c r="AH23" s="36">
        <f>IF(AE23&gt;0,AF23/AE23,0)</f>
        <v>0</v>
      </c>
      <c r="AI23" s="37">
        <f t="shared" si="4"/>
        <v>0</v>
      </c>
      <c r="AJ23" s="37">
        <f t="shared" si="5"/>
        <v>0</v>
      </c>
      <c r="AK23" s="20" t="e">
        <f t="shared" si="22"/>
        <v>#DIV/0!</v>
      </c>
    </row>
    <row r="24" spans="1:37" s="7" customFormat="1" ht="30.75" customHeight="1" x14ac:dyDescent="0.25">
      <c r="A24" s="84">
        <v>4</v>
      </c>
      <c r="B24" s="86" t="s">
        <v>57</v>
      </c>
      <c r="C24" s="79" t="s">
        <v>8</v>
      </c>
      <c r="D24" s="26">
        <v>2022</v>
      </c>
      <c r="E24" s="30">
        <v>2151</v>
      </c>
      <c r="F24" s="30">
        <v>0</v>
      </c>
      <c r="G24" s="30">
        <v>250365000</v>
      </c>
      <c r="H24" s="20">
        <v>5630</v>
      </c>
      <c r="I24" s="30">
        <v>0</v>
      </c>
      <c r="J24" s="30">
        <v>675</v>
      </c>
      <c r="K24" s="30">
        <v>325</v>
      </c>
      <c r="L24" s="22">
        <v>2123</v>
      </c>
      <c r="M24" s="22">
        <v>2122</v>
      </c>
      <c r="N24" s="23">
        <v>243257131.81</v>
      </c>
      <c r="O24" s="23">
        <f>243167343.33-158465301.7</f>
        <v>84702041.630000025</v>
      </c>
      <c r="P24" s="33">
        <f t="shared" si="0"/>
        <v>116394.70013947002</v>
      </c>
      <c r="Q24" s="33">
        <f t="shared" si="29"/>
        <v>0</v>
      </c>
      <c r="R24" s="33">
        <f>IF(L24&gt;0,N24/L24,0)</f>
        <v>114581.78606217616</v>
      </c>
      <c r="S24" s="33">
        <f t="shared" si="31"/>
        <v>39916.136489161181</v>
      </c>
      <c r="T24" s="34">
        <f t="shared" si="1"/>
        <v>98.698279869827985</v>
      </c>
      <c r="U24" s="34">
        <f t="shared" si="1"/>
        <v>0</v>
      </c>
      <c r="V24" s="34">
        <f t="shared" si="2"/>
        <v>97.160997667405596</v>
      </c>
      <c r="W24" s="34">
        <f t="shared" si="32"/>
        <v>0</v>
      </c>
      <c r="X24" s="35"/>
      <c r="Y24" s="33">
        <f t="shared" si="23"/>
        <v>0</v>
      </c>
      <c r="Z24" s="33">
        <f t="shared" si="24"/>
        <v>0</v>
      </c>
      <c r="AA24" s="33">
        <f t="shared" si="25"/>
        <v>0</v>
      </c>
      <c r="AB24" s="33">
        <f t="shared" si="26"/>
        <v>0</v>
      </c>
      <c r="AC24" s="30">
        <v>5040</v>
      </c>
      <c r="AD24" s="30">
        <v>384592000</v>
      </c>
      <c r="AE24" s="22">
        <v>4510</v>
      </c>
      <c r="AF24" s="48">
        <v>315532843.30000001</v>
      </c>
      <c r="AG24" s="44">
        <f t="shared" ref="AG24:AG26" si="35">IF(AC24&gt;0,AD24/AC24,0)</f>
        <v>76307.936507936509</v>
      </c>
      <c r="AH24" s="44">
        <f t="shared" ref="AH24:AH26" si="36">IF(AE24&gt;0,AF24/AE24,0)</f>
        <v>69962.936430155212</v>
      </c>
      <c r="AI24" s="44">
        <f t="shared" si="4"/>
        <v>89.484126984126988</v>
      </c>
      <c r="AJ24" s="44">
        <f t="shared" si="5"/>
        <v>82.04352750447228</v>
      </c>
      <c r="AK24" s="20">
        <f t="shared" si="22"/>
        <v>32.00663349917081</v>
      </c>
    </row>
    <row r="25" spans="1:37" s="7" customFormat="1" ht="30.75" customHeight="1" x14ac:dyDescent="0.25">
      <c r="A25" s="85"/>
      <c r="B25" s="87"/>
      <c r="C25" s="80"/>
      <c r="D25" s="26">
        <v>2023</v>
      </c>
      <c r="E25" s="30">
        <v>2064</v>
      </c>
      <c r="F25" s="30">
        <v>0</v>
      </c>
      <c r="G25" s="30">
        <v>254665800</v>
      </c>
      <c r="H25" s="20">
        <v>5881</v>
      </c>
      <c r="I25" s="30">
        <v>0</v>
      </c>
      <c r="J25" s="30">
        <v>744</v>
      </c>
      <c r="K25" s="30">
        <v>294</v>
      </c>
      <c r="L25" s="22">
        <v>1536</v>
      </c>
      <c r="M25" s="22">
        <v>1535</v>
      </c>
      <c r="N25" s="23">
        <v>186164533.06</v>
      </c>
      <c r="O25" s="23">
        <f>186069175.31-119976404.58</f>
        <v>66092770.730000004</v>
      </c>
      <c r="P25" s="33">
        <f t="shared" si="0"/>
        <v>123384.59302325582</v>
      </c>
      <c r="Q25" s="33">
        <f t="shared" si="29"/>
        <v>0</v>
      </c>
      <c r="R25" s="33">
        <f t="shared" si="30"/>
        <v>121200.86787760416</v>
      </c>
      <c r="S25" s="33">
        <f t="shared" si="31"/>
        <v>43057.179628664497</v>
      </c>
      <c r="T25" s="34">
        <f t="shared" si="1"/>
        <v>74.418604651162795</v>
      </c>
      <c r="U25" s="34">
        <f t="shared" si="1"/>
        <v>0</v>
      </c>
      <c r="V25" s="34">
        <f t="shared" si="2"/>
        <v>73.101505211928725</v>
      </c>
      <c r="W25" s="34">
        <f t="shared" si="32"/>
        <v>0</v>
      </c>
      <c r="X25" s="35"/>
      <c r="Y25" s="33">
        <f t="shared" si="23"/>
        <v>0</v>
      </c>
      <c r="Z25" s="33">
        <f t="shared" si="24"/>
        <v>0</v>
      </c>
      <c r="AA25" s="33">
        <f t="shared" si="25"/>
        <v>0</v>
      </c>
      <c r="AB25" s="33">
        <f t="shared" si="26"/>
        <v>0</v>
      </c>
      <c r="AC25" s="30">
        <v>5400</v>
      </c>
      <c r="AD25" s="30">
        <v>432502300</v>
      </c>
      <c r="AE25" s="22">
        <v>3775</v>
      </c>
      <c r="AF25" s="48">
        <v>278213872.79000002</v>
      </c>
      <c r="AG25" s="36">
        <f t="shared" si="35"/>
        <v>80093.018518518526</v>
      </c>
      <c r="AH25" s="36">
        <f t="shared" si="36"/>
        <v>73699.039149668883</v>
      </c>
      <c r="AI25" s="37">
        <f t="shared" si="4"/>
        <v>69.907407407407405</v>
      </c>
      <c r="AJ25" s="37">
        <f t="shared" si="5"/>
        <v>64.326564920001587</v>
      </c>
      <c r="AK25" s="20">
        <f t="shared" si="22"/>
        <v>28.921107136132555</v>
      </c>
    </row>
    <row r="26" spans="1:37" s="7" customFormat="1" ht="30.75" customHeight="1" x14ac:dyDescent="0.25">
      <c r="A26" s="84">
        <v>5</v>
      </c>
      <c r="B26" s="86" t="s">
        <v>63</v>
      </c>
      <c r="C26" s="79" t="s">
        <v>8</v>
      </c>
      <c r="D26" s="26">
        <v>2022</v>
      </c>
      <c r="E26" s="30">
        <v>0</v>
      </c>
      <c r="F26" s="30">
        <v>0</v>
      </c>
      <c r="G26" s="30">
        <v>0</v>
      </c>
      <c r="H26" s="23">
        <v>5470.66</v>
      </c>
      <c r="I26" s="30">
        <v>0</v>
      </c>
      <c r="J26" s="30">
        <v>3</v>
      </c>
      <c r="K26" s="30">
        <v>0</v>
      </c>
      <c r="L26" s="22">
        <v>3</v>
      </c>
      <c r="M26" s="22">
        <v>0</v>
      </c>
      <c r="N26" s="48">
        <v>79926.31</v>
      </c>
      <c r="O26" s="48">
        <v>0</v>
      </c>
      <c r="P26" s="33">
        <f t="shared" si="0"/>
        <v>0</v>
      </c>
      <c r="Q26" s="33">
        <f t="shared" si="29"/>
        <v>0</v>
      </c>
      <c r="R26" s="33">
        <f t="shared" si="30"/>
        <v>26642.103333333333</v>
      </c>
      <c r="S26" s="33">
        <f t="shared" si="31"/>
        <v>0</v>
      </c>
      <c r="T26" s="45">
        <f t="shared" si="1"/>
        <v>0</v>
      </c>
      <c r="U26" s="34">
        <f t="shared" si="1"/>
        <v>0</v>
      </c>
      <c r="V26" s="45">
        <f t="shared" si="2"/>
        <v>0</v>
      </c>
      <c r="W26" s="34">
        <f t="shared" si="32"/>
        <v>0</v>
      </c>
      <c r="X26" s="35"/>
      <c r="Y26" s="33">
        <f t="shared" si="23"/>
        <v>0</v>
      </c>
      <c r="Z26" s="33">
        <f t="shared" si="24"/>
        <v>0</v>
      </c>
      <c r="AA26" s="33">
        <f t="shared" si="25"/>
        <v>0</v>
      </c>
      <c r="AB26" s="33">
        <f t="shared" si="26"/>
        <v>0</v>
      </c>
      <c r="AC26" s="30">
        <v>4473</v>
      </c>
      <c r="AD26" s="30">
        <v>311490709.62</v>
      </c>
      <c r="AE26" s="22">
        <v>4473</v>
      </c>
      <c r="AF26" s="49">
        <v>311490709.62</v>
      </c>
      <c r="AG26" s="44">
        <f t="shared" si="35"/>
        <v>69637.985606975184</v>
      </c>
      <c r="AH26" s="44">
        <f t="shared" si="36"/>
        <v>69637.985606975184</v>
      </c>
      <c r="AI26" s="44">
        <f t="shared" si="4"/>
        <v>100</v>
      </c>
      <c r="AJ26" s="44">
        <f t="shared" si="5"/>
        <v>100</v>
      </c>
      <c r="AK26" s="20">
        <f t="shared" si="22"/>
        <v>6.7024128686327081E-2</v>
      </c>
    </row>
    <row r="27" spans="1:37" s="7" customFormat="1" ht="30.75" customHeight="1" x14ac:dyDescent="0.25">
      <c r="A27" s="85"/>
      <c r="B27" s="87"/>
      <c r="C27" s="80"/>
      <c r="D27" s="26">
        <v>2023</v>
      </c>
      <c r="E27" s="30">
        <v>0</v>
      </c>
      <c r="F27" s="30">
        <v>0</v>
      </c>
      <c r="G27" s="30">
        <v>0</v>
      </c>
      <c r="H27" s="23">
        <v>5844.95</v>
      </c>
      <c r="I27" s="30">
        <v>0</v>
      </c>
      <c r="J27" s="30">
        <v>2</v>
      </c>
      <c r="K27" s="30">
        <v>0</v>
      </c>
      <c r="L27" s="22">
        <v>2</v>
      </c>
      <c r="M27" s="22">
        <v>0</v>
      </c>
      <c r="N27" s="48">
        <v>42960.399999999994</v>
      </c>
      <c r="O27" s="48">
        <v>0</v>
      </c>
      <c r="P27" s="42">
        <f t="shared" si="0"/>
        <v>0</v>
      </c>
      <c r="Q27" s="33">
        <f t="shared" si="29"/>
        <v>0</v>
      </c>
      <c r="R27" s="33">
        <f t="shared" si="30"/>
        <v>21480.199999999997</v>
      </c>
      <c r="S27" s="33">
        <f t="shared" si="31"/>
        <v>0</v>
      </c>
      <c r="T27" s="42">
        <f t="shared" si="1"/>
        <v>0</v>
      </c>
      <c r="U27" s="34">
        <f t="shared" si="1"/>
        <v>0</v>
      </c>
      <c r="V27" s="42">
        <f t="shared" si="2"/>
        <v>0</v>
      </c>
      <c r="W27" s="34">
        <f t="shared" si="32"/>
        <v>0</v>
      </c>
      <c r="X27" s="35"/>
      <c r="Y27" s="33">
        <f t="shared" si="23"/>
        <v>0</v>
      </c>
      <c r="Z27" s="33">
        <f t="shared" si="24"/>
        <v>0</v>
      </c>
      <c r="AA27" s="33">
        <f t="shared" si="25"/>
        <v>0</v>
      </c>
      <c r="AB27" s="33">
        <f t="shared" si="26"/>
        <v>0</v>
      </c>
      <c r="AC27" s="30">
        <v>4913</v>
      </c>
      <c r="AD27" s="30">
        <v>360914684.52776837</v>
      </c>
      <c r="AE27" s="22">
        <v>3630</v>
      </c>
      <c r="AF27" s="49">
        <v>266766366.62</v>
      </c>
      <c r="AG27" s="36">
        <f t="shared" ref="AG27" si="37">IF(AC27&gt;0,AD27/AC27,0)</f>
        <v>73461.16110884762</v>
      </c>
      <c r="AH27" s="36">
        <f t="shared" ref="AH27" si="38">IF(AE27&gt;0,AF27/AE27,0)</f>
        <v>73489.357195592282</v>
      </c>
      <c r="AI27" s="37">
        <f t="shared" si="4"/>
        <v>73.885609607164668</v>
      </c>
      <c r="AJ27" s="37">
        <f t="shared" si="5"/>
        <v>73.913968607025552</v>
      </c>
      <c r="AK27" s="20">
        <f t="shared" si="22"/>
        <v>5.506607929515419E-2</v>
      </c>
    </row>
    <row r="28" spans="1:37" s="7" customFormat="1" ht="30.75" customHeight="1" x14ac:dyDescent="0.25">
      <c r="A28" s="84">
        <v>6</v>
      </c>
      <c r="B28" s="86" t="s">
        <v>13</v>
      </c>
      <c r="C28" s="79" t="s">
        <v>8</v>
      </c>
      <c r="D28" s="26">
        <v>2022</v>
      </c>
      <c r="E28" s="30">
        <v>9880</v>
      </c>
      <c r="F28" s="30">
        <v>9880</v>
      </c>
      <c r="G28" s="30">
        <v>713620345.10000002</v>
      </c>
      <c r="H28" s="20">
        <v>4781.5600000000004</v>
      </c>
      <c r="I28" s="30">
        <v>84130571.200000003</v>
      </c>
      <c r="J28" s="30">
        <v>826</v>
      </c>
      <c r="K28" s="30">
        <v>826</v>
      </c>
      <c r="L28" s="30">
        <v>9916</v>
      </c>
      <c r="M28" s="30">
        <v>9916</v>
      </c>
      <c r="N28" s="49">
        <v>717401357.59000003</v>
      </c>
      <c r="O28" s="49">
        <v>84437119.840000004</v>
      </c>
      <c r="P28" s="33">
        <f t="shared" si="0"/>
        <v>72228.779868421057</v>
      </c>
      <c r="Q28" s="33">
        <f t="shared" si="29"/>
        <v>8515.24</v>
      </c>
      <c r="R28" s="33">
        <f t="shared" si="30"/>
        <v>72347.857764219443</v>
      </c>
      <c r="S28" s="33">
        <f t="shared" si="31"/>
        <v>8515.24</v>
      </c>
      <c r="T28" s="34">
        <f t="shared" si="1"/>
        <v>100.36437246963563</v>
      </c>
      <c r="U28" s="34">
        <f t="shared" si="1"/>
        <v>100.36437246963563</v>
      </c>
      <c r="V28" s="34">
        <f t="shared" si="2"/>
        <v>100.52983529911414</v>
      </c>
      <c r="W28" s="34">
        <f t="shared" si="32"/>
        <v>100.36437246963563</v>
      </c>
      <c r="X28" s="35"/>
      <c r="Y28" s="33">
        <f t="shared" si="23"/>
        <v>0</v>
      </c>
      <c r="Z28" s="33">
        <f t="shared" si="24"/>
        <v>0</v>
      </c>
      <c r="AA28" s="33">
        <f t="shared" si="25"/>
        <v>0</v>
      </c>
      <c r="AB28" s="33">
        <f t="shared" si="26"/>
        <v>0</v>
      </c>
      <c r="AC28" s="30">
        <v>537</v>
      </c>
      <c r="AD28" s="30">
        <v>33527465.739999998</v>
      </c>
      <c r="AE28" s="22">
        <v>475</v>
      </c>
      <c r="AF28" s="48">
        <v>29299617.050000001</v>
      </c>
      <c r="AG28" s="36">
        <f t="shared" ref="AG28" si="39">IF(AC28&gt;0,AD28/AC28,0)</f>
        <v>62434.759292364986</v>
      </c>
      <c r="AH28" s="36">
        <f t="shared" ref="AH28" si="40">IF(AE28&gt;0,AF28/AE28,0)</f>
        <v>61683.404315789478</v>
      </c>
      <c r="AI28" s="37">
        <f t="shared" si="4"/>
        <v>88.454376163873377</v>
      </c>
      <c r="AJ28" s="37">
        <f t="shared" si="5"/>
        <v>87.38989483193788</v>
      </c>
      <c r="AK28" s="20">
        <f t="shared" si="22"/>
        <v>95.428736406505635</v>
      </c>
    </row>
    <row r="29" spans="1:37" s="7" customFormat="1" ht="30.75" customHeight="1" x14ac:dyDescent="0.25">
      <c r="A29" s="85"/>
      <c r="B29" s="87"/>
      <c r="C29" s="80"/>
      <c r="D29" s="26">
        <v>2023</v>
      </c>
      <c r="E29" s="30">
        <v>10537</v>
      </c>
      <c r="F29" s="30">
        <v>10537</v>
      </c>
      <c r="G29" s="30">
        <v>849609394.10000002</v>
      </c>
      <c r="H29" s="20">
        <v>5330.78</v>
      </c>
      <c r="I29" s="30">
        <v>100637306.45</v>
      </c>
      <c r="J29" s="30">
        <v>878</v>
      </c>
      <c r="K29" s="30">
        <v>878</v>
      </c>
      <c r="L29" s="30">
        <v>7900</v>
      </c>
      <c r="M29" s="30">
        <v>7900</v>
      </c>
      <c r="N29" s="49">
        <v>634921894.18999994</v>
      </c>
      <c r="O29" s="48">
        <v>75451715</v>
      </c>
      <c r="P29" s="42">
        <f t="shared" si="0"/>
        <v>80631.051921799371</v>
      </c>
      <c r="Q29" s="33">
        <f t="shared" si="29"/>
        <v>9550.85</v>
      </c>
      <c r="R29" s="33">
        <f t="shared" si="30"/>
        <v>80369.86002405062</v>
      </c>
      <c r="S29" s="33">
        <f t="shared" si="31"/>
        <v>9550.85</v>
      </c>
      <c r="T29" s="42">
        <f t="shared" si="1"/>
        <v>74.973901489987654</v>
      </c>
      <c r="U29" s="34">
        <f t="shared" si="1"/>
        <v>74.973901489987654</v>
      </c>
      <c r="V29" s="42">
        <f t="shared" si="2"/>
        <v>74.731035061421281</v>
      </c>
      <c r="W29" s="34">
        <f t="shared" si="32"/>
        <v>74.973901489987654</v>
      </c>
      <c r="X29" s="35"/>
      <c r="Y29" s="33">
        <f t="shared" si="23"/>
        <v>0</v>
      </c>
      <c r="Z29" s="33">
        <f t="shared" si="24"/>
        <v>0</v>
      </c>
      <c r="AA29" s="33">
        <f t="shared" si="25"/>
        <v>0</v>
      </c>
      <c r="AB29" s="33">
        <f t="shared" si="26"/>
        <v>0</v>
      </c>
      <c r="AC29" s="30">
        <v>687</v>
      </c>
      <c r="AD29" s="30">
        <v>46536303.759999998</v>
      </c>
      <c r="AE29" s="22">
        <v>459</v>
      </c>
      <c r="AF29" s="48">
        <v>30051003.599999994</v>
      </c>
      <c r="AG29" s="36">
        <f t="shared" ref="AG29" si="41">IF(AC29&gt;0,AD29/AC29,0)</f>
        <v>67738.433420669578</v>
      </c>
      <c r="AH29" s="36">
        <f t="shared" ref="AH29" si="42">IF(AE29&gt;0,AF29/AE29,0)</f>
        <v>65470.596078431357</v>
      </c>
      <c r="AI29" s="37">
        <f t="shared" si="4"/>
        <v>66.812227074235807</v>
      </c>
      <c r="AJ29" s="37">
        <f t="shared" si="5"/>
        <v>64.575398499590662</v>
      </c>
      <c r="AK29" s="20">
        <f t="shared" si="22"/>
        <v>94.508912549348011</v>
      </c>
    </row>
    <row r="30" spans="1:37" s="2" customFormat="1" ht="30.75" hidden="1" customHeight="1" x14ac:dyDescent="0.2">
      <c r="A30" s="91">
        <v>8</v>
      </c>
      <c r="B30" s="77" t="s">
        <v>58</v>
      </c>
      <c r="C30" s="65" t="s">
        <v>8</v>
      </c>
      <c r="D30" s="26">
        <v>2022</v>
      </c>
      <c r="E30" s="30"/>
      <c r="F30" s="30"/>
      <c r="G30" s="30"/>
      <c r="H30" s="20"/>
      <c r="I30" s="30"/>
      <c r="J30" s="30"/>
      <c r="K30" s="30"/>
      <c r="L30" s="22"/>
      <c r="M30" s="22"/>
      <c r="N30" s="48"/>
      <c r="O30" s="48"/>
      <c r="P30" s="42">
        <f t="shared" ref="P30:P45" si="43">IF(E30&gt;0,G30/E30,0)</f>
        <v>0</v>
      </c>
      <c r="Q30" s="33">
        <f t="shared" ref="Q30:Q45" si="44">IF(F30&gt;0,I30/F30,0)</f>
        <v>0</v>
      </c>
      <c r="R30" s="33">
        <f t="shared" ref="R30:R45" si="45">IF(L30&gt;0,N30/L30,0)</f>
        <v>0</v>
      </c>
      <c r="S30" s="33">
        <f t="shared" ref="S30:S45" si="46">IF(M30&gt;0,O30/M30,0)</f>
        <v>0</v>
      </c>
      <c r="T30" s="42">
        <f t="shared" ref="T30:T45" si="47">IF(E30&gt;0,L30/E30*100,0)</f>
        <v>0</v>
      </c>
      <c r="U30" s="34">
        <f t="shared" ref="U30:U45" si="48">IF(F30&gt;0,M30/F30*100,0)</f>
        <v>0</v>
      </c>
      <c r="V30" s="42">
        <f t="shared" ref="V30:V45" si="49">IF(G30&gt;0,N30/G30*100,0)</f>
        <v>0</v>
      </c>
      <c r="W30" s="34">
        <f t="shared" ref="W30:W45" si="50">IF(I30&gt;0,O30/I30*100,0)</f>
        <v>0</v>
      </c>
      <c r="X30" s="35"/>
      <c r="Y30" s="33">
        <f t="shared" ref="Y30:Y45" si="51">ROUND(P30*X30,2)</f>
        <v>0</v>
      </c>
      <c r="Z30" s="33">
        <f t="shared" ref="Z30:Z45" si="52">ROUND(Q30*X30,2)</f>
        <v>0</v>
      </c>
      <c r="AA30" s="33">
        <f t="shared" ref="AA30:AA45" si="53">ROUND(R30*X30,2)</f>
        <v>0</v>
      </c>
      <c r="AB30" s="33">
        <f t="shared" ref="AB30:AB45" si="54">ROUND(S30*X30,2)</f>
        <v>0</v>
      </c>
      <c r="AC30" s="30"/>
      <c r="AD30" s="30"/>
      <c r="AE30" s="22"/>
      <c r="AF30" s="48"/>
      <c r="AG30" s="36">
        <f t="shared" ref="AG30:AG45" si="55">IF(AC30&gt;0,AD30/AC30,0)</f>
        <v>0</v>
      </c>
      <c r="AH30" s="36">
        <f t="shared" ref="AH30:AH45" si="56">IF(AE30&gt;0,AF30/AE30,0)</f>
        <v>0</v>
      </c>
      <c r="AI30" s="37">
        <f t="shared" ref="AI30:AI45" si="57">IF(AC30&gt;0,AE30/AC30*100,0)</f>
        <v>0</v>
      </c>
      <c r="AJ30" s="37">
        <f t="shared" ref="AJ30:AJ45" si="58">IF(AD30&gt;0,AF30/AD30*100,0)</f>
        <v>0</v>
      </c>
      <c r="AK30" s="20" t="e">
        <f t="shared" si="22"/>
        <v>#DIV/0!</v>
      </c>
    </row>
    <row r="31" spans="1:37" ht="30.75" hidden="1" customHeight="1" x14ac:dyDescent="0.2">
      <c r="A31" s="92"/>
      <c r="B31" s="130"/>
      <c r="C31" s="67"/>
      <c r="D31" s="26">
        <v>2023</v>
      </c>
      <c r="E31" s="30"/>
      <c r="F31" s="30"/>
      <c r="G31" s="30"/>
      <c r="H31" s="20"/>
      <c r="I31" s="30"/>
      <c r="J31" s="30"/>
      <c r="K31" s="30"/>
      <c r="L31" s="22"/>
      <c r="M31" s="22"/>
      <c r="N31" s="48"/>
      <c r="O31" s="48"/>
      <c r="P31" s="42">
        <f t="shared" si="43"/>
        <v>0</v>
      </c>
      <c r="Q31" s="33">
        <f t="shared" si="44"/>
        <v>0</v>
      </c>
      <c r="R31" s="33">
        <f t="shared" si="45"/>
        <v>0</v>
      </c>
      <c r="S31" s="33">
        <f t="shared" si="46"/>
        <v>0</v>
      </c>
      <c r="T31" s="42">
        <f t="shared" si="47"/>
        <v>0</v>
      </c>
      <c r="U31" s="34">
        <f t="shared" si="48"/>
        <v>0</v>
      </c>
      <c r="V31" s="42">
        <f t="shared" si="49"/>
        <v>0</v>
      </c>
      <c r="W31" s="34">
        <f t="shared" si="50"/>
        <v>0</v>
      </c>
      <c r="X31" s="35"/>
      <c r="Y31" s="33">
        <f t="shared" si="51"/>
        <v>0</v>
      </c>
      <c r="Z31" s="33">
        <f t="shared" si="52"/>
        <v>0</v>
      </c>
      <c r="AA31" s="33">
        <f t="shared" si="53"/>
        <v>0</v>
      </c>
      <c r="AB31" s="33">
        <f t="shared" si="54"/>
        <v>0</v>
      </c>
      <c r="AC31" s="30"/>
      <c r="AD31" s="30"/>
      <c r="AE31" s="22"/>
      <c r="AF31" s="48"/>
      <c r="AG31" s="36">
        <f t="shared" si="55"/>
        <v>0</v>
      </c>
      <c r="AH31" s="36">
        <f t="shared" si="56"/>
        <v>0</v>
      </c>
      <c r="AI31" s="37">
        <f t="shared" si="57"/>
        <v>0</v>
      </c>
      <c r="AJ31" s="37">
        <f t="shared" si="58"/>
        <v>0</v>
      </c>
      <c r="AK31" s="20" t="e">
        <f t="shared" si="22"/>
        <v>#DIV/0!</v>
      </c>
    </row>
    <row r="32" spans="1:37" ht="30.75" customHeight="1" x14ac:dyDescent="0.2">
      <c r="A32" s="84">
        <v>7</v>
      </c>
      <c r="B32" s="86" t="s">
        <v>11</v>
      </c>
      <c r="C32" s="18" t="s">
        <v>8</v>
      </c>
      <c r="D32" s="99">
        <v>2022</v>
      </c>
      <c r="E32" s="30">
        <v>0</v>
      </c>
      <c r="F32" s="30">
        <v>0</v>
      </c>
      <c r="G32" s="97">
        <v>224300</v>
      </c>
      <c r="H32" s="20">
        <v>5823.24</v>
      </c>
      <c r="I32" s="30">
        <v>0</v>
      </c>
      <c r="J32" s="21">
        <f>25</f>
        <v>25</v>
      </c>
      <c r="K32" s="30">
        <v>0</v>
      </c>
      <c r="L32" s="22">
        <f>99/4</f>
        <v>24.75</v>
      </c>
      <c r="M32" s="22">
        <v>7</v>
      </c>
      <c r="N32" s="93">
        <f>716151.76+254277.66</f>
        <v>970429.42</v>
      </c>
      <c r="O32" s="48">
        <f>7*36325.38</f>
        <v>254277.65999999997</v>
      </c>
      <c r="P32" s="42">
        <f t="shared" si="43"/>
        <v>0</v>
      </c>
      <c r="Q32" s="33">
        <f t="shared" si="44"/>
        <v>0</v>
      </c>
      <c r="R32" s="33">
        <f t="shared" si="45"/>
        <v>39209.269494949498</v>
      </c>
      <c r="S32" s="33">
        <f t="shared" si="46"/>
        <v>36325.379999999997</v>
      </c>
      <c r="T32" s="42">
        <f t="shared" si="47"/>
        <v>0</v>
      </c>
      <c r="U32" s="34">
        <f t="shared" si="48"/>
        <v>0</v>
      </c>
      <c r="V32" s="95">
        <f>IF(G32&gt;0,N32/G32*100,0)</f>
        <v>432.64798038341513</v>
      </c>
      <c r="W32" s="34">
        <f t="shared" si="50"/>
        <v>0</v>
      </c>
      <c r="X32" s="35"/>
      <c r="Y32" s="33">
        <f t="shared" si="51"/>
        <v>0</v>
      </c>
      <c r="Z32" s="33">
        <f t="shared" si="52"/>
        <v>0</v>
      </c>
      <c r="AA32" s="33">
        <f t="shared" si="53"/>
        <v>0</v>
      </c>
      <c r="AB32" s="33">
        <f t="shared" si="54"/>
        <v>0</v>
      </c>
      <c r="AC32" s="100">
        <v>14882</v>
      </c>
      <c r="AD32" s="102">
        <v>1171149560.7000003</v>
      </c>
      <c r="AE32" s="97">
        <v>14823</v>
      </c>
      <c r="AF32" s="93">
        <v>1159909881.3100004</v>
      </c>
      <c r="AG32" s="62">
        <f t="shared" si="55"/>
        <v>78695.710301034822</v>
      </c>
      <c r="AH32" s="62">
        <f t="shared" si="56"/>
        <v>78250.68348579912</v>
      </c>
      <c r="AI32" s="62">
        <f t="shared" si="57"/>
        <v>99.603547910227121</v>
      </c>
      <c r="AJ32" s="62">
        <f t="shared" si="58"/>
        <v>99.040286589589641</v>
      </c>
      <c r="AK32" s="60">
        <f t="shared" si="22"/>
        <v>0.16669192301863919</v>
      </c>
    </row>
    <row r="33" spans="1:37" s="5" customFormat="1" ht="42" customHeight="1" x14ac:dyDescent="0.2">
      <c r="A33" s="89"/>
      <c r="B33" s="90"/>
      <c r="C33" s="18" t="s">
        <v>80</v>
      </c>
      <c r="D33" s="99"/>
      <c r="E33" s="30">
        <v>0</v>
      </c>
      <c r="F33" s="30">
        <v>0</v>
      </c>
      <c r="G33" s="98"/>
      <c r="H33" s="20">
        <v>4173.72</v>
      </c>
      <c r="I33" s="30">
        <v>0</v>
      </c>
      <c r="J33" s="21">
        <v>1</v>
      </c>
      <c r="K33" s="30">
        <v>0</v>
      </c>
      <c r="L33" s="22">
        <v>6</v>
      </c>
      <c r="M33" s="22">
        <v>0</v>
      </c>
      <c r="N33" s="94"/>
      <c r="O33" s="48">
        <v>0</v>
      </c>
      <c r="P33" s="42"/>
      <c r="Q33" s="33">
        <f t="shared" si="44"/>
        <v>0</v>
      </c>
      <c r="R33" s="33"/>
      <c r="S33" s="33">
        <f t="shared" si="46"/>
        <v>0</v>
      </c>
      <c r="T33" s="42">
        <f t="shared" si="47"/>
        <v>0</v>
      </c>
      <c r="U33" s="34">
        <f t="shared" si="48"/>
        <v>0</v>
      </c>
      <c r="V33" s="96"/>
      <c r="W33" s="34">
        <f t="shared" si="50"/>
        <v>0</v>
      </c>
      <c r="X33" s="35"/>
      <c r="Y33" s="33">
        <f t="shared" ref="Y33:Y34" si="59">ROUND(P33*X33,2)</f>
        <v>0</v>
      </c>
      <c r="Z33" s="33">
        <f t="shared" ref="Z33:Z34" si="60">ROUND(Q33*X33,2)</f>
        <v>0</v>
      </c>
      <c r="AA33" s="33">
        <f t="shared" ref="AA33:AA34" si="61">ROUND(R33*X33,2)</f>
        <v>0</v>
      </c>
      <c r="AB33" s="33">
        <f t="shared" ref="AB33:AB34" si="62">ROUND(S33*X33,2)</f>
        <v>0</v>
      </c>
      <c r="AC33" s="101"/>
      <c r="AD33" s="103"/>
      <c r="AE33" s="98"/>
      <c r="AF33" s="94"/>
      <c r="AG33" s="63"/>
      <c r="AH33" s="63"/>
      <c r="AI33" s="63"/>
      <c r="AJ33" s="63"/>
      <c r="AK33" s="61">
        <f t="shared" si="22"/>
        <v>100</v>
      </c>
    </row>
    <row r="34" spans="1:37" s="5" customFormat="1" ht="30.75" customHeight="1" x14ac:dyDescent="0.2">
      <c r="A34" s="89"/>
      <c r="B34" s="90"/>
      <c r="C34" s="18" t="s">
        <v>8</v>
      </c>
      <c r="D34" s="99">
        <v>2023</v>
      </c>
      <c r="E34" s="30">
        <v>0</v>
      </c>
      <c r="F34" s="30">
        <v>0</v>
      </c>
      <c r="G34" s="97">
        <v>674000</v>
      </c>
      <c r="H34" s="20">
        <v>6028.76</v>
      </c>
      <c r="I34" s="30">
        <v>0</v>
      </c>
      <c r="J34" s="21">
        <v>35</v>
      </c>
      <c r="K34" s="30">
        <v>0</v>
      </c>
      <c r="L34" s="22">
        <f>141/4</f>
        <v>35.25</v>
      </c>
      <c r="M34" s="22">
        <v>4</v>
      </c>
      <c r="N34" s="93">
        <f>881163.72+O34</f>
        <v>1038091.6</v>
      </c>
      <c r="O34" s="48">
        <f>4*39231.97</f>
        <v>156927.88</v>
      </c>
      <c r="P34" s="42"/>
      <c r="Q34" s="33"/>
      <c r="R34" s="33"/>
      <c r="S34" s="33">
        <f t="shared" si="46"/>
        <v>39231.97</v>
      </c>
      <c r="T34" s="42">
        <f t="shared" si="47"/>
        <v>0</v>
      </c>
      <c r="U34" s="34">
        <f t="shared" si="48"/>
        <v>0</v>
      </c>
      <c r="V34" s="95">
        <f t="shared" si="49"/>
        <v>154.01952522255192</v>
      </c>
      <c r="W34" s="34">
        <f t="shared" si="50"/>
        <v>0</v>
      </c>
      <c r="X34" s="35"/>
      <c r="Y34" s="33">
        <f t="shared" si="59"/>
        <v>0</v>
      </c>
      <c r="Z34" s="33">
        <f t="shared" si="60"/>
        <v>0</v>
      </c>
      <c r="AA34" s="33">
        <f t="shared" si="61"/>
        <v>0</v>
      </c>
      <c r="AB34" s="33">
        <f t="shared" si="62"/>
        <v>0</v>
      </c>
      <c r="AC34" s="100">
        <v>15516</v>
      </c>
      <c r="AD34" s="102">
        <v>1298640221.54</v>
      </c>
      <c r="AE34" s="97">
        <v>11713</v>
      </c>
      <c r="AF34" s="93">
        <v>951990648.98999965</v>
      </c>
      <c r="AG34" s="62">
        <f>IF(AC34&gt;0,AD34/AC34,0)</f>
        <v>83696.843357824182</v>
      </c>
      <c r="AH34" s="62">
        <f t="shared" ref="AH34" si="63">IF(AE34&gt;0,AF34/AE34,0)</f>
        <v>81276.41500811062</v>
      </c>
      <c r="AI34" s="62">
        <f t="shared" ref="AI34" si="64">IF(AC34&gt;0,AE34/AC34*100,0)</f>
        <v>75.489816963134828</v>
      </c>
      <c r="AJ34" s="62">
        <f t="shared" ref="AJ34" si="65">IF(AD34&gt;0,AF34/AD34*100,0)</f>
        <v>73.306727544683326</v>
      </c>
      <c r="AK34" s="60">
        <f t="shared" si="22"/>
        <v>0.30004468750664992</v>
      </c>
    </row>
    <row r="35" spans="1:37" ht="37.5" customHeight="1" x14ac:dyDescent="0.2">
      <c r="A35" s="85"/>
      <c r="B35" s="87"/>
      <c r="C35" s="18" t="s">
        <v>80</v>
      </c>
      <c r="D35" s="99"/>
      <c r="E35" s="30">
        <v>0</v>
      </c>
      <c r="F35" s="30">
        <v>0</v>
      </c>
      <c r="G35" s="98"/>
      <c r="H35" s="20">
        <v>4273.97</v>
      </c>
      <c r="I35" s="30">
        <v>0</v>
      </c>
      <c r="J35" s="21">
        <v>0</v>
      </c>
      <c r="K35" s="30">
        <v>0</v>
      </c>
      <c r="L35" s="22">
        <v>0</v>
      </c>
      <c r="M35" s="22">
        <v>0</v>
      </c>
      <c r="N35" s="94"/>
      <c r="O35" s="48">
        <v>0</v>
      </c>
      <c r="P35" s="42">
        <f t="shared" si="43"/>
        <v>0</v>
      </c>
      <c r="Q35" s="33">
        <f t="shared" si="44"/>
        <v>0</v>
      </c>
      <c r="R35" s="33">
        <f t="shared" si="45"/>
        <v>0</v>
      </c>
      <c r="S35" s="33">
        <f t="shared" si="46"/>
        <v>0</v>
      </c>
      <c r="T35" s="42">
        <f t="shared" si="47"/>
        <v>0</v>
      </c>
      <c r="U35" s="34">
        <f t="shared" si="48"/>
        <v>0</v>
      </c>
      <c r="V35" s="96"/>
      <c r="W35" s="34">
        <f t="shared" si="50"/>
        <v>0</v>
      </c>
      <c r="X35" s="35"/>
      <c r="Y35" s="33">
        <f t="shared" si="51"/>
        <v>0</v>
      </c>
      <c r="Z35" s="33">
        <f t="shared" si="52"/>
        <v>0</v>
      </c>
      <c r="AA35" s="33">
        <f t="shared" si="53"/>
        <v>0</v>
      </c>
      <c r="AB35" s="33">
        <f t="shared" si="54"/>
        <v>0</v>
      </c>
      <c r="AC35" s="101"/>
      <c r="AD35" s="103"/>
      <c r="AE35" s="98"/>
      <c r="AF35" s="94"/>
      <c r="AG35" s="63"/>
      <c r="AH35" s="63"/>
      <c r="AI35" s="63"/>
      <c r="AJ35" s="63"/>
      <c r="AK35" s="61" t="e">
        <f t="shared" si="22"/>
        <v>#DIV/0!</v>
      </c>
    </row>
    <row r="36" spans="1:37" ht="30.75" customHeight="1" x14ac:dyDescent="0.2">
      <c r="A36" s="84">
        <v>8</v>
      </c>
      <c r="B36" s="86" t="s">
        <v>59</v>
      </c>
      <c r="C36" s="79" t="s">
        <v>8</v>
      </c>
      <c r="D36" s="26">
        <v>2022</v>
      </c>
      <c r="E36" s="30">
        <v>1388</v>
      </c>
      <c r="F36" s="30">
        <v>0</v>
      </c>
      <c r="G36" s="23">
        <v>165673460.63999999</v>
      </c>
      <c r="H36" s="20">
        <v>0</v>
      </c>
      <c r="I36" s="30">
        <v>0</v>
      </c>
      <c r="J36" s="30">
        <v>203</v>
      </c>
      <c r="K36" s="30">
        <v>203</v>
      </c>
      <c r="L36" s="22">
        <v>397</v>
      </c>
      <c r="M36" s="22">
        <v>397</v>
      </c>
      <c r="N36" s="48">
        <v>41078921.490000002</v>
      </c>
      <c r="O36" s="48">
        <v>10674393.870000001</v>
      </c>
      <c r="P36" s="42">
        <f t="shared" si="43"/>
        <v>119361.28288184437</v>
      </c>
      <c r="Q36" s="33">
        <f t="shared" si="44"/>
        <v>0</v>
      </c>
      <c r="R36" s="33">
        <f t="shared" si="45"/>
        <v>103473.35387909321</v>
      </c>
      <c r="S36" s="33">
        <f t="shared" si="46"/>
        <v>26887.641989924436</v>
      </c>
      <c r="T36" s="42">
        <f t="shared" si="47"/>
        <v>28.602305475504323</v>
      </c>
      <c r="U36" s="34">
        <f t="shared" si="48"/>
        <v>0</v>
      </c>
      <c r="V36" s="42">
        <f t="shared" si="49"/>
        <v>24.795112826949641</v>
      </c>
      <c r="W36" s="34">
        <f t="shared" si="50"/>
        <v>0</v>
      </c>
      <c r="X36" s="35"/>
      <c r="Y36" s="33">
        <f t="shared" si="51"/>
        <v>0</v>
      </c>
      <c r="Z36" s="33">
        <f t="shared" si="52"/>
        <v>0</v>
      </c>
      <c r="AA36" s="33">
        <f t="shared" si="53"/>
        <v>0</v>
      </c>
      <c r="AB36" s="33">
        <f t="shared" si="54"/>
        <v>0</v>
      </c>
      <c r="AC36" s="30">
        <v>7504</v>
      </c>
      <c r="AD36" s="20">
        <v>636551807.33000004</v>
      </c>
      <c r="AE36" s="22">
        <v>7178</v>
      </c>
      <c r="AF36" s="48">
        <v>593167235.77999997</v>
      </c>
      <c r="AG36" s="36">
        <f t="shared" si="55"/>
        <v>84828.332533315566</v>
      </c>
      <c r="AH36" s="36">
        <f t="shared" si="56"/>
        <v>82636.839757592636</v>
      </c>
      <c r="AI36" s="37">
        <f t="shared" si="57"/>
        <v>95.655650319829419</v>
      </c>
      <c r="AJ36" s="37">
        <f t="shared" si="58"/>
        <v>93.184439813001944</v>
      </c>
      <c r="AK36" s="20">
        <f t="shared" si="22"/>
        <v>5.2409240924092408</v>
      </c>
    </row>
    <row r="37" spans="1:37" ht="30.75" customHeight="1" x14ac:dyDescent="0.2">
      <c r="A37" s="85"/>
      <c r="B37" s="87"/>
      <c r="C37" s="80"/>
      <c r="D37" s="26">
        <v>2023</v>
      </c>
      <c r="E37" s="30">
        <v>2622</v>
      </c>
      <c r="F37" s="30">
        <v>0</v>
      </c>
      <c r="G37" s="23">
        <v>269816152.41000003</v>
      </c>
      <c r="H37" s="20">
        <v>0</v>
      </c>
      <c r="I37" s="30">
        <v>0</v>
      </c>
      <c r="J37" s="30">
        <v>281</v>
      </c>
      <c r="K37" s="30">
        <v>281</v>
      </c>
      <c r="L37" s="22">
        <v>1889</v>
      </c>
      <c r="M37" s="22">
        <v>1889</v>
      </c>
      <c r="N37" s="48">
        <v>192106587.36000001</v>
      </c>
      <c r="O37" s="48">
        <v>50718932.100000024</v>
      </c>
      <c r="P37" s="42">
        <f t="shared" si="43"/>
        <v>102904.71106407324</v>
      </c>
      <c r="Q37" s="33">
        <f t="shared" si="44"/>
        <v>0</v>
      </c>
      <c r="R37" s="33">
        <f t="shared" si="45"/>
        <v>101697.50521969296</v>
      </c>
      <c r="S37" s="33">
        <f t="shared" si="46"/>
        <v>26849.619957649564</v>
      </c>
      <c r="T37" s="42">
        <f t="shared" si="47"/>
        <v>72.04424103737604</v>
      </c>
      <c r="U37" s="34">
        <f t="shared" si="48"/>
        <v>0</v>
      </c>
      <c r="V37" s="42">
        <f t="shared" si="49"/>
        <v>71.199068567282737</v>
      </c>
      <c r="W37" s="34">
        <f t="shared" si="50"/>
        <v>0</v>
      </c>
      <c r="X37" s="35"/>
      <c r="Y37" s="33">
        <f t="shared" si="51"/>
        <v>0</v>
      </c>
      <c r="Z37" s="33">
        <f t="shared" si="52"/>
        <v>0</v>
      </c>
      <c r="AA37" s="33">
        <f t="shared" si="53"/>
        <v>0</v>
      </c>
      <c r="AB37" s="33">
        <f t="shared" si="54"/>
        <v>0</v>
      </c>
      <c r="AC37" s="30">
        <v>6991</v>
      </c>
      <c r="AD37" s="20">
        <v>586224816.19000006</v>
      </c>
      <c r="AE37" s="22">
        <v>4647</v>
      </c>
      <c r="AF37" s="48">
        <v>305460050.06999999</v>
      </c>
      <c r="AG37" s="36">
        <f t="shared" si="55"/>
        <v>83854.21487483909</v>
      </c>
      <c r="AH37" s="36">
        <f t="shared" si="56"/>
        <v>65732.741568754034</v>
      </c>
      <c r="AI37" s="37">
        <f t="shared" si="57"/>
        <v>66.471177227864402</v>
      </c>
      <c r="AJ37" s="37">
        <f t="shared" si="58"/>
        <v>52.106298067565604</v>
      </c>
      <c r="AK37" s="20">
        <f t="shared" si="22"/>
        <v>28.901468788249694</v>
      </c>
    </row>
    <row r="38" spans="1:37" ht="30.75" customHeight="1" x14ac:dyDescent="0.2">
      <c r="A38" s="84">
        <v>9</v>
      </c>
      <c r="B38" s="86" t="s">
        <v>60</v>
      </c>
      <c r="C38" s="79" t="s">
        <v>8</v>
      </c>
      <c r="D38" s="26">
        <v>2022</v>
      </c>
      <c r="E38" s="26">
        <v>1154</v>
      </c>
      <c r="F38" s="26">
        <v>1154</v>
      </c>
      <c r="G38" s="25">
        <v>132976709.01000001</v>
      </c>
      <c r="H38" s="24">
        <v>6086.09</v>
      </c>
      <c r="I38" s="25">
        <v>42799113.480000004</v>
      </c>
      <c r="J38" s="26">
        <v>62</v>
      </c>
      <c r="K38" s="26">
        <v>62</v>
      </c>
      <c r="L38" s="26">
        <v>1110</v>
      </c>
      <c r="M38" s="26">
        <v>1110</v>
      </c>
      <c r="N38" s="48">
        <v>128052279.04000001</v>
      </c>
      <c r="O38" s="48">
        <v>41167258.200000003</v>
      </c>
      <c r="P38" s="42">
        <f t="shared" si="43"/>
        <v>115231.1169930676</v>
      </c>
      <c r="Q38" s="33">
        <f t="shared" si="44"/>
        <v>37087.620000000003</v>
      </c>
      <c r="R38" s="33">
        <f t="shared" si="45"/>
        <v>115362.41354954956</v>
      </c>
      <c r="S38" s="33">
        <f t="shared" si="46"/>
        <v>37087.620000000003</v>
      </c>
      <c r="T38" s="42">
        <f t="shared" si="47"/>
        <v>96.187175043327557</v>
      </c>
      <c r="U38" s="34">
        <f t="shared" si="48"/>
        <v>96.187175043327557</v>
      </c>
      <c r="V38" s="42">
        <f t="shared" si="49"/>
        <v>96.296772565164275</v>
      </c>
      <c r="W38" s="34">
        <f t="shared" si="50"/>
        <v>96.187175043327557</v>
      </c>
      <c r="X38" s="35"/>
      <c r="Y38" s="33">
        <f t="shared" si="51"/>
        <v>0</v>
      </c>
      <c r="Z38" s="33">
        <f t="shared" si="52"/>
        <v>0</v>
      </c>
      <c r="AA38" s="33">
        <f t="shared" si="53"/>
        <v>0</v>
      </c>
      <c r="AB38" s="33">
        <f t="shared" si="54"/>
        <v>0</v>
      </c>
      <c r="AC38" s="26">
        <v>3535</v>
      </c>
      <c r="AD38" s="24">
        <v>257112958.13999999</v>
      </c>
      <c r="AE38" s="26">
        <v>3535</v>
      </c>
      <c r="AF38" s="48">
        <v>257112958.13999999</v>
      </c>
      <c r="AG38" s="36">
        <f t="shared" si="55"/>
        <v>72733.510082036766</v>
      </c>
      <c r="AH38" s="36">
        <f t="shared" si="56"/>
        <v>72733.510082036766</v>
      </c>
      <c r="AI38" s="37">
        <f t="shared" si="57"/>
        <v>100</v>
      </c>
      <c r="AJ38" s="37">
        <f t="shared" si="58"/>
        <v>100</v>
      </c>
      <c r="AK38" s="20">
        <f t="shared" si="22"/>
        <v>23.896663078579117</v>
      </c>
    </row>
    <row r="39" spans="1:37" ht="30.75" customHeight="1" x14ac:dyDescent="0.2">
      <c r="A39" s="89"/>
      <c r="B39" s="87"/>
      <c r="C39" s="80"/>
      <c r="D39" s="26">
        <v>2023</v>
      </c>
      <c r="E39" s="46">
        <v>1308</v>
      </c>
      <c r="F39" s="26">
        <v>1308</v>
      </c>
      <c r="G39" s="25">
        <v>154956654.12</v>
      </c>
      <c r="H39" s="24">
        <v>6086.09</v>
      </c>
      <c r="I39" s="25">
        <v>51468779.759999998</v>
      </c>
      <c r="J39" s="26">
        <v>106</v>
      </c>
      <c r="K39" s="26">
        <v>106</v>
      </c>
      <c r="L39" s="26">
        <v>932</v>
      </c>
      <c r="M39" s="26">
        <v>932</v>
      </c>
      <c r="N39" s="48">
        <v>109919566.19</v>
      </c>
      <c r="O39" s="48">
        <v>36673473.039999999</v>
      </c>
      <c r="P39" s="42">
        <f t="shared" si="43"/>
        <v>118468.39</v>
      </c>
      <c r="Q39" s="33">
        <f t="shared" si="44"/>
        <v>39349.22</v>
      </c>
      <c r="R39" s="33">
        <f t="shared" si="45"/>
        <v>117939.44870171674</v>
      </c>
      <c r="S39" s="33">
        <f t="shared" si="46"/>
        <v>39349.22</v>
      </c>
      <c r="T39" s="42">
        <f t="shared" si="47"/>
        <v>71.25382262996942</v>
      </c>
      <c r="U39" s="34">
        <f t="shared" si="48"/>
        <v>71.25382262996942</v>
      </c>
      <c r="V39" s="42">
        <f t="shared" si="49"/>
        <v>70.93568637902905</v>
      </c>
      <c r="W39" s="34">
        <f t="shared" si="50"/>
        <v>71.25382262996942</v>
      </c>
      <c r="X39" s="35"/>
      <c r="Y39" s="33">
        <f t="shared" si="51"/>
        <v>0</v>
      </c>
      <c r="Z39" s="33">
        <f t="shared" si="52"/>
        <v>0</v>
      </c>
      <c r="AA39" s="33">
        <f t="shared" si="53"/>
        <v>0</v>
      </c>
      <c r="AB39" s="33">
        <f t="shared" si="54"/>
        <v>0</v>
      </c>
      <c r="AC39" s="26">
        <v>3743</v>
      </c>
      <c r="AD39" s="24">
        <v>288011978.22000003</v>
      </c>
      <c r="AE39" s="26">
        <v>2790</v>
      </c>
      <c r="AF39" s="48">
        <v>204790842.41</v>
      </c>
      <c r="AG39" s="36">
        <f t="shared" si="55"/>
        <v>76946.828271440027</v>
      </c>
      <c r="AH39" s="36">
        <f t="shared" si="56"/>
        <v>73401.735630824376</v>
      </c>
      <c r="AI39" s="37">
        <f t="shared" si="57"/>
        <v>74.539139727491317</v>
      </c>
      <c r="AJ39" s="37">
        <f t="shared" si="58"/>
        <v>71.104974062422173</v>
      </c>
      <c r="AK39" s="20">
        <f t="shared" si="22"/>
        <v>25.040300913487375</v>
      </c>
    </row>
    <row r="40" spans="1:37" ht="30.75" customHeight="1" x14ac:dyDescent="0.2">
      <c r="A40" s="84">
        <v>10</v>
      </c>
      <c r="B40" s="86" t="s">
        <v>61</v>
      </c>
      <c r="C40" s="79" t="s">
        <v>8</v>
      </c>
      <c r="D40" s="26">
        <v>2022</v>
      </c>
      <c r="E40" s="30">
        <v>119369</v>
      </c>
      <c r="F40" s="30">
        <v>9179</v>
      </c>
      <c r="G40" s="30">
        <v>688759130</v>
      </c>
      <c r="H40" s="20">
        <v>5770</v>
      </c>
      <c r="I40" s="30">
        <v>276660382</v>
      </c>
      <c r="J40" s="30">
        <v>791</v>
      </c>
      <c r="K40" s="30">
        <v>789</v>
      </c>
      <c r="L40" s="22">
        <v>74358</v>
      </c>
      <c r="M40" s="22">
        <v>6144</v>
      </c>
      <c r="N40" s="48">
        <f>429045660+O40</f>
        <v>614227382</v>
      </c>
      <c r="O40" s="48">
        <v>185181722</v>
      </c>
      <c r="P40" s="42">
        <f t="shared" si="43"/>
        <v>5770</v>
      </c>
      <c r="Q40" s="33">
        <f t="shared" si="44"/>
        <v>30140.57980172132</v>
      </c>
      <c r="R40" s="33">
        <f>N40/9/K40</f>
        <v>86498.715955499239</v>
      </c>
      <c r="S40" s="33">
        <f t="shared" si="46"/>
        <v>30140.254231770832</v>
      </c>
      <c r="T40" s="42">
        <f t="shared" si="47"/>
        <v>62.292555018472129</v>
      </c>
      <c r="U40" s="34">
        <f t="shared" si="48"/>
        <v>66.93539601263754</v>
      </c>
      <c r="V40" s="42">
        <f t="shared" si="49"/>
        <v>89.17883701955428</v>
      </c>
      <c r="W40" s="34">
        <f t="shared" si="50"/>
        <v>66.934672995571873</v>
      </c>
      <c r="X40" s="35"/>
      <c r="Y40" s="33">
        <f t="shared" si="51"/>
        <v>0</v>
      </c>
      <c r="Z40" s="33">
        <f t="shared" si="52"/>
        <v>0</v>
      </c>
      <c r="AA40" s="33">
        <f t="shared" si="53"/>
        <v>0</v>
      </c>
      <c r="AB40" s="33">
        <f t="shared" si="54"/>
        <v>0</v>
      </c>
      <c r="AC40" s="30">
        <v>1356</v>
      </c>
      <c r="AD40" s="30">
        <v>7824120</v>
      </c>
      <c r="AE40" s="22">
        <v>964</v>
      </c>
      <c r="AF40" s="48">
        <v>5559972</v>
      </c>
      <c r="AG40" s="36">
        <f t="shared" si="55"/>
        <v>5770</v>
      </c>
      <c r="AH40" s="36">
        <f t="shared" si="56"/>
        <v>5767.6058091286304</v>
      </c>
      <c r="AI40" s="37">
        <f t="shared" si="57"/>
        <v>71.091445427728615</v>
      </c>
      <c r="AJ40" s="37">
        <f t="shared" si="58"/>
        <v>71.061946902654867</v>
      </c>
      <c r="AK40" s="20">
        <f t="shared" si="22"/>
        <v>98.720161440216671</v>
      </c>
    </row>
    <row r="41" spans="1:37" ht="30.75" customHeight="1" x14ac:dyDescent="0.2">
      <c r="A41" s="85"/>
      <c r="B41" s="87"/>
      <c r="C41" s="80"/>
      <c r="D41" s="26">
        <v>2023</v>
      </c>
      <c r="E41" s="30">
        <v>113181</v>
      </c>
      <c r="F41" s="30">
        <v>9294</v>
      </c>
      <c r="G41" s="30">
        <v>671805254</v>
      </c>
      <c r="H41" s="20">
        <v>5770</v>
      </c>
      <c r="I41" s="30">
        <v>303014254</v>
      </c>
      <c r="J41" s="30">
        <v>847</v>
      </c>
      <c r="K41" s="30">
        <v>844</v>
      </c>
      <c r="L41" s="22">
        <v>81307</v>
      </c>
      <c r="M41" s="22">
        <v>6729</v>
      </c>
      <c r="N41" s="48">
        <f>486749445+O41</f>
        <v>706137059</v>
      </c>
      <c r="O41" s="48">
        <v>219387614</v>
      </c>
      <c r="P41" s="42">
        <f t="shared" si="43"/>
        <v>5935.6716586706252</v>
      </c>
      <c r="Q41" s="33">
        <f t="shared" si="44"/>
        <v>32603.212179901013</v>
      </c>
      <c r="R41" s="33">
        <f>N41/9/K41</f>
        <v>92961.698130595047</v>
      </c>
      <c r="S41" s="33">
        <f t="shared" si="46"/>
        <v>32603.301233467082</v>
      </c>
      <c r="T41" s="42">
        <f t="shared" si="47"/>
        <v>71.838029351216193</v>
      </c>
      <c r="U41" s="34">
        <f t="shared" si="48"/>
        <v>72.401549386701106</v>
      </c>
      <c r="V41" s="42">
        <f t="shared" si="49"/>
        <v>105.11038054489524</v>
      </c>
      <c r="W41" s="34">
        <f t="shared" si="50"/>
        <v>72.401747146852045</v>
      </c>
      <c r="X41" s="35"/>
      <c r="Y41" s="33">
        <f t="shared" si="51"/>
        <v>0</v>
      </c>
      <c r="Z41" s="33">
        <f t="shared" si="52"/>
        <v>0</v>
      </c>
      <c r="AA41" s="33" t="e">
        <f>ROUND(#REF!*X41,2)</f>
        <v>#REF!</v>
      </c>
      <c r="AB41" s="33">
        <f t="shared" si="54"/>
        <v>0</v>
      </c>
      <c r="AC41" s="30">
        <v>1897</v>
      </c>
      <c r="AD41" s="30">
        <v>11768810</v>
      </c>
      <c r="AE41" s="22">
        <v>756</v>
      </c>
      <c r="AF41" s="48">
        <v>4473250</v>
      </c>
      <c r="AG41" s="36">
        <f t="shared" si="55"/>
        <v>6203.9061676331048</v>
      </c>
      <c r="AH41" s="36">
        <f t="shared" si="56"/>
        <v>5916.9973544973545</v>
      </c>
      <c r="AI41" s="37">
        <f t="shared" si="57"/>
        <v>39.852398523985237</v>
      </c>
      <c r="AJ41" s="37">
        <f t="shared" si="58"/>
        <v>38.009365432868741</v>
      </c>
      <c r="AK41" s="20">
        <f t="shared" si="22"/>
        <v>99.078756565078052</v>
      </c>
    </row>
    <row r="42" spans="1:37" ht="30.75" customHeight="1" x14ac:dyDescent="0.2">
      <c r="A42" s="84">
        <v>11</v>
      </c>
      <c r="B42" s="86" t="s">
        <v>62</v>
      </c>
      <c r="C42" s="79" t="s">
        <v>8</v>
      </c>
      <c r="D42" s="26">
        <v>2022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42">
        <f t="shared" si="43"/>
        <v>0</v>
      </c>
      <c r="Q42" s="33">
        <f t="shared" si="44"/>
        <v>0</v>
      </c>
      <c r="R42" s="33">
        <f t="shared" si="45"/>
        <v>0</v>
      </c>
      <c r="S42" s="33">
        <f t="shared" si="46"/>
        <v>0</v>
      </c>
      <c r="T42" s="42">
        <f t="shared" si="47"/>
        <v>0</v>
      </c>
      <c r="U42" s="34">
        <f t="shared" si="48"/>
        <v>0</v>
      </c>
      <c r="V42" s="42">
        <f t="shared" si="49"/>
        <v>0</v>
      </c>
      <c r="W42" s="34">
        <f t="shared" si="50"/>
        <v>0</v>
      </c>
      <c r="X42" s="35"/>
      <c r="Y42" s="33">
        <f t="shared" si="51"/>
        <v>0</v>
      </c>
      <c r="Z42" s="33">
        <f t="shared" si="52"/>
        <v>0</v>
      </c>
      <c r="AA42" s="33">
        <f t="shared" si="53"/>
        <v>0</v>
      </c>
      <c r="AB42" s="33">
        <f t="shared" si="54"/>
        <v>0</v>
      </c>
      <c r="AC42" s="30">
        <v>88048</v>
      </c>
      <c r="AD42" s="20">
        <v>578220809.51999998</v>
      </c>
      <c r="AE42" s="22">
        <v>77163</v>
      </c>
      <c r="AF42" s="48">
        <v>507219772.73000002</v>
      </c>
      <c r="AG42" s="36">
        <f t="shared" si="55"/>
        <v>6567.1089578411775</v>
      </c>
      <c r="AH42" s="36">
        <f t="shared" si="56"/>
        <v>6573.3547520184547</v>
      </c>
      <c r="AI42" s="37">
        <f t="shared" si="57"/>
        <v>87.637425040886782</v>
      </c>
      <c r="AJ42" s="37">
        <f t="shared" si="58"/>
        <v>87.720774551690681</v>
      </c>
      <c r="AK42" s="20">
        <f t="shared" si="22"/>
        <v>0</v>
      </c>
    </row>
    <row r="43" spans="1:37" ht="30.75" customHeight="1" x14ac:dyDescent="0.2">
      <c r="A43" s="85"/>
      <c r="B43" s="87"/>
      <c r="C43" s="80"/>
      <c r="D43" s="26">
        <v>2023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42">
        <f t="shared" si="43"/>
        <v>0</v>
      </c>
      <c r="Q43" s="33">
        <f t="shared" si="44"/>
        <v>0</v>
      </c>
      <c r="R43" s="33">
        <f t="shared" si="45"/>
        <v>0</v>
      </c>
      <c r="S43" s="33">
        <f t="shared" si="46"/>
        <v>0</v>
      </c>
      <c r="T43" s="42">
        <f t="shared" si="47"/>
        <v>0</v>
      </c>
      <c r="U43" s="34">
        <f t="shared" si="48"/>
        <v>0</v>
      </c>
      <c r="V43" s="42">
        <f t="shared" si="49"/>
        <v>0</v>
      </c>
      <c r="W43" s="34">
        <f t="shared" si="50"/>
        <v>0</v>
      </c>
      <c r="X43" s="35"/>
      <c r="Y43" s="33">
        <f t="shared" si="51"/>
        <v>0</v>
      </c>
      <c r="Z43" s="33">
        <f t="shared" si="52"/>
        <v>0</v>
      </c>
      <c r="AA43" s="33">
        <f t="shared" si="53"/>
        <v>0</v>
      </c>
      <c r="AB43" s="33">
        <f t="shared" si="54"/>
        <v>0</v>
      </c>
      <c r="AC43" s="30">
        <v>88020</v>
      </c>
      <c r="AD43" s="20">
        <v>608952762.90999997</v>
      </c>
      <c r="AE43" s="22">
        <v>59017</v>
      </c>
      <c r="AF43" s="49">
        <v>407900983.5</v>
      </c>
      <c r="AG43" s="36">
        <f t="shared" si="55"/>
        <v>6918.3454091115655</v>
      </c>
      <c r="AH43" s="36">
        <f t="shared" si="56"/>
        <v>6911.5845180202314</v>
      </c>
      <c r="AI43" s="37">
        <f t="shared" si="57"/>
        <v>67.049534196773465</v>
      </c>
      <c r="AJ43" s="37">
        <f t="shared" si="58"/>
        <v>66.984010639965788</v>
      </c>
      <c r="AK43" s="20">
        <f t="shared" si="22"/>
        <v>0</v>
      </c>
    </row>
    <row r="44" spans="1:37" ht="30.75" customHeight="1" x14ac:dyDescent="0.2">
      <c r="A44" s="131">
        <v>12</v>
      </c>
      <c r="B44" s="133" t="s">
        <v>14</v>
      </c>
      <c r="C44" s="134" t="s">
        <v>8</v>
      </c>
      <c r="D44" s="26">
        <v>2022</v>
      </c>
      <c r="E44" s="30">
        <v>12169</v>
      </c>
      <c r="F44" s="30">
        <v>0</v>
      </c>
      <c r="G44" s="30">
        <v>847804015.87297499</v>
      </c>
      <c r="H44" s="20">
        <v>5410.73</v>
      </c>
      <c r="I44" s="30">
        <v>0</v>
      </c>
      <c r="J44" s="52">
        <v>1262</v>
      </c>
      <c r="K44" s="52">
        <v>1166</v>
      </c>
      <c r="L44" s="22">
        <v>12060</v>
      </c>
      <c r="M44" s="22">
        <v>10434</v>
      </c>
      <c r="N44" s="48">
        <f>827057757+O44</f>
        <v>948812599</v>
      </c>
      <c r="O44" s="48">
        <v>121754842</v>
      </c>
      <c r="P44" s="42">
        <f t="shared" si="43"/>
        <v>69669.160643682713</v>
      </c>
      <c r="Q44" s="33">
        <f t="shared" si="44"/>
        <v>0</v>
      </c>
      <c r="R44" s="33">
        <f t="shared" si="45"/>
        <v>78674.344859038145</v>
      </c>
      <c r="S44" s="33">
        <f t="shared" si="46"/>
        <v>11669.047536898601</v>
      </c>
      <c r="T44" s="42">
        <f t="shared" si="47"/>
        <v>99.104281370696029</v>
      </c>
      <c r="U44" s="34">
        <f t="shared" si="48"/>
        <v>0</v>
      </c>
      <c r="V44" s="42">
        <f t="shared" si="49"/>
        <v>111.91414303729353</v>
      </c>
      <c r="W44" s="34">
        <f t="shared" si="50"/>
        <v>0</v>
      </c>
      <c r="X44" s="35"/>
      <c r="Y44" s="33">
        <f t="shared" si="51"/>
        <v>0</v>
      </c>
      <c r="Z44" s="33">
        <f t="shared" si="52"/>
        <v>0</v>
      </c>
      <c r="AA44" s="33">
        <f t="shared" si="53"/>
        <v>0</v>
      </c>
      <c r="AB44" s="33">
        <f t="shared" si="54"/>
        <v>0</v>
      </c>
      <c r="AC44" s="30">
        <v>0</v>
      </c>
      <c r="AD44" s="30">
        <v>0</v>
      </c>
      <c r="AE44" s="22">
        <v>0</v>
      </c>
      <c r="AF44" s="48">
        <v>0</v>
      </c>
      <c r="AG44" s="36">
        <f t="shared" si="55"/>
        <v>0</v>
      </c>
      <c r="AH44" s="36">
        <f t="shared" si="56"/>
        <v>0</v>
      </c>
      <c r="AI44" s="37">
        <f t="shared" si="57"/>
        <v>0</v>
      </c>
      <c r="AJ44" s="37">
        <f t="shared" si="58"/>
        <v>0</v>
      </c>
      <c r="AK44" s="20">
        <f t="shared" si="22"/>
        <v>100</v>
      </c>
    </row>
    <row r="45" spans="1:37" ht="30.75" customHeight="1" x14ac:dyDescent="0.2">
      <c r="A45" s="132"/>
      <c r="B45" s="133"/>
      <c r="C45" s="135"/>
      <c r="D45" s="26">
        <v>2023</v>
      </c>
      <c r="E45" s="30">
        <v>12336</v>
      </c>
      <c r="F45" s="30">
        <v>0</v>
      </c>
      <c r="G45" s="30">
        <v>979454095.50940001</v>
      </c>
      <c r="H45" s="20">
        <v>5832.77</v>
      </c>
      <c r="I45" s="30">
        <v>0</v>
      </c>
      <c r="J45" s="52">
        <v>1239</v>
      </c>
      <c r="K45" s="52">
        <v>1130</v>
      </c>
      <c r="L45" s="22">
        <v>8979</v>
      </c>
      <c r="M45" s="22">
        <v>7234</v>
      </c>
      <c r="N45" s="48">
        <f>669329143+O45</f>
        <v>773288720</v>
      </c>
      <c r="O45" s="48">
        <v>103959577</v>
      </c>
      <c r="P45" s="42">
        <f t="shared" si="43"/>
        <v>79398.029791618028</v>
      </c>
      <c r="Q45" s="33">
        <f t="shared" si="44"/>
        <v>0</v>
      </c>
      <c r="R45" s="33">
        <f t="shared" si="45"/>
        <v>86121.920035638715</v>
      </c>
      <c r="S45" s="33">
        <f t="shared" si="46"/>
        <v>14370.967238042576</v>
      </c>
      <c r="T45" s="42">
        <f t="shared" si="47"/>
        <v>72.786964980544738</v>
      </c>
      <c r="U45" s="34">
        <f t="shared" si="48"/>
        <v>0</v>
      </c>
      <c r="V45" s="42">
        <f t="shared" si="49"/>
        <v>78.950991531443208</v>
      </c>
      <c r="W45" s="34">
        <f t="shared" si="50"/>
        <v>0</v>
      </c>
      <c r="X45" s="35"/>
      <c r="Y45" s="33">
        <f t="shared" si="51"/>
        <v>0</v>
      </c>
      <c r="Z45" s="33">
        <f t="shared" si="52"/>
        <v>0</v>
      </c>
      <c r="AA45" s="33">
        <f t="shared" si="53"/>
        <v>0</v>
      </c>
      <c r="AB45" s="33">
        <f t="shared" si="54"/>
        <v>0</v>
      </c>
      <c r="AC45" s="30">
        <v>0</v>
      </c>
      <c r="AD45" s="30">
        <v>0</v>
      </c>
      <c r="AE45" s="22">
        <v>0</v>
      </c>
      <c r="AF45" s="48">
        <v>0</v>
      </c>
      <c r="AG45" s="36">
        <f t="shared" si="55"/>
        <v>0</v>
      </c>
      <c r="AH45" s="36">
        <f t="shared" si="56"/>
        <v>0</v>
      </c>
      <c r="AI45" s="37">
        <f t="shared" si="57"/>
        <v>0</v>
      </c>
      <c r="AJ45" s="37">
        <f t="shared" si="58"/>
        <v>0</v>
      </c>
      <c r="AK45" s="20">
        <f t="shared" si="22"/>
        <v>100</v>
      </c>
    </row>
    <row r="46" spans="1:37" ht="30.75" customHeight="1" x14ac:dyDescent="0.3">
      <c r="B46" s="17" t="s">
        <v>4</v>
      </c>
    </row>
  </sheetData>
  <mergeCells count="100">
    <mergeCell ref="B38:B39"/>
    <mergeCell ref="A38:A39"/>
    <mergeCell ref="C38:C39"/>
    <mergeCell ref="A42:A43"/>
    <mergeCell ref="B42:B43"/>
    <mergeCell ref="C42:C43"/>
    <mergeCell ref="A44:A45"/>
    <mergeCell ref="B44:B45"/>
    <mergeCell ref="C44:C45"/>
    <mergeCell ref="A40:A41"/>
    <mergeCell ref="B40:B41"/>
    <mergeCell ref="C40:C41"/>
    <mergeCell ref="A36:A37"/>
    <mergeCell ref="B36:B37"/>
    <mergeCell ref="C36:C37"/>
    <mergeCell ref="A28:A29"/>
    <mergeCell ref="B28:B29"/>
    <mergeCell ref="C28:C29"/>
    <mergeCell ref="A30:A31"/>
    <mergeCell ref="B30:B31"/>
    <mergeCell ref="C30:C31"/>
    <mergeCell ref="AE1:AF1"/>
    <mergeCell ref="C4:C7"/>
    <mergeCell ref="E5:I5"/>
    <mergeCell ref="AC5:AD5"/>
    <mergeCell ref="AE5:AF5"/>
    <mergeCell ref="H6:I6"/>
    <mergeCell ref="E6:E7"/>
    <mergeCell ref="G6:G7"/>
    <mergeCell ref="L6:L7"/>
    <mergeCell ref="J5:O5"/>
    <mergeCell ref="AE6:AE7"/>
    <mergeCell ref="AF6:AF7"/>
    <mergeCell ref="P6:S6"/>
    <mergeCell ref="T6:W6"/>
    <mergeCell ref="B2:AK2"/>
    <mergeCell ref="Y6:AB6"/>
    <mergeCell ref="A26:A27"/>
    <mergeCell ref="B26:B27"/>
    <mergeCell ref="C26:C27"/>
    <mergeCell ref="N34:N35"/>
    <mergeCell ref="V34:V35"/>
    <mergeCell ref="V32:V33"/>
    <mergeCell ref="N32:N33"/>
    <mergeCell ref="A32:A35"/>
    <mergeCell ref="B32:B35"/>
    <mergeCell ref="D32:D33"/>
    <mergeCell ref="D34:D35"/>
    <mergeCell ref="G32:G33"/>
    <mergeCell ref="G34:G35"/>
    <mergeCell ref="C24:C25"/>
    <mergeCell ref="P5:W5"/>
    <mergeCell ref="A24:A25"/>
    <mergeCell ref="B24:B25"/>
    <mergeCell ref="A4:A7"/>
    <mergeCell ref="A9:A17"/>
    <mergeCell ref="B9:B17"/>
    <mergeCell ref="A18:A19"/>
    <mergeCell ref="B18:B19"/>
    <mergeCell ref="C18:C19"/>
    <mergeCell ref="A20:A21"/>
    <mergeCell ref="B20:B21"/>
    <mergeCell ref="C20:C21"/>
    <mergeCell ref="A22:A23"/>
    <mergeCell ref="N6:N7"/>
    <mergeCell ref="B4:B7"/>
    <mergeCell ref="AC4:AJ4"/>
    <mergeCell ref="AK4:AK7"/>
    <mergeCell ref="AD6:AD7"/>
    <mergeCell ref="B22:B23"/>
    <mergeCell ref="C22:C23"/>
    <mergeCell ref="AG6:AH6"/>
    <mergeCell ref="AI6:AJ6"/>
    <mergeCell ref="X6:X7"/>
    <mergeCell ref="X5:AB5"/>
    <mergeCell ref="AC6:AC7"/>
    <mergeCell ref="D4:D7"/>
    <mergeCell ref="E4:AB4"/>
    <mergeCell ref="AG5:AJ5"/>
    <mergeCell ref="AJ34:AJ35"/>
    <mergeCell ref="D9:D12"/>
    <mergeCell ref="D13:D17"/>
    <mergeCell ref="J6:J7"/>
    <mergeCell ref="AE34:AE35"/>
    <mergeCell ref="AF34:AF35"/>
    <mergeCell ref="AC32:AC33"/>
    <mergeCell ref="AD32:AD33"/>
    <mergeCell ref="AE32:AE33"/>
    <mergeCell ref="AF32:AF33"/>
    <mergeCell ref="AC34:AC35"/>
    <mergeCell ref="AD34:AD35"/>
    <mergeCell ref="AK32:AK33"/>
    <mergeCell ref="AK34:AK35"/>
    <mergeCell ref="AG32:AG33"/>
    <mergeCell ref="AH32:AH33"/>
    <mergeCell ref="AI32:AI33"/>
    <mergeCell ref="AJ32:AJ33"/>
    <mergeCell ref="AG34:AG35"/>
    <mergeCell ref="AH34:AH35"/>
    <mergeCell ref="AI34:AI35"/>
  </mergeCells>
  <printOptions horizontalCentered="1" verticalCentered="1"/>
  <pageMargins left="0" right="0" top="0" bottom="0" header="0" footer="0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2"/>
  <sheetViews>
    <sheetView zoomScale="80" zoomScaleNormal="80" zoomScaleSheetLayoutView="80" workbookViewId="0">
      <pane xSplit="3" ySplit="8" topLeftCell="T24" activePane="bottomRight" state="frozen"/>
      <selection pane="topRight" activeCell="D1" sqref="D1"/>
      <selection pane="bottomLeft" activeCell="A9" sqref="A9"/>
      <selection pane="bottomRight" activeCell="AO32" sqref="AO32"/>
    </sheetView>
  </sheetViews>
  <sheetFormatPr defaultRowHeight="12.75" x14ac:dyDescent="0.2"/>
  <cols>
    <col min="1" max="1" width="4" style="5" customWidth="1"/>
    <col min="2" max="2" width="18.5703125" style="5" customWidth="1"/>
    <col min="3" max="3" width="32" style="5" customWidth="1"/>
    <col min="4" max="4" width="11" style="53" customWidth="1"/>
    <col min="5" max="5" width="11.42578125" style="31" hidden="1" customWidth="1"/>
    <col min="6" max="6" width="14.85546875" style="31" hidden="1" customWidth="1"/>
    <col min="7" max="7" width="17.7109375" style="31" hidden="1" customWidth="1"/>
    <col min="8" max="8" width="13.7109375" style="31" hidden="1" customWidth="1"/>
    <col min="9" max="9" width="17.7109375" style="31" hidden="1" customWidth="1"/>
    <col min="10" max="10" width="11.5703125" style="31" customWidth="1"/>
    <col min="11" max="11" width="13.7109375" style="31" customWidth="1"/>
    <col min="12" max="12" width="12.7109375" style="31" customWidth="1"/>
    <col min="13" max="13" width="13.140625" style="31" customWidth="1"/>
    <col min="14" max="15" width="17.7109375" style="31" bestFit="1" customWidth="1"/>
    <col min="16" max="19" width="14.85546875" style="31" customWidth="1"/>
    <col min="20" max="23" width="11.42578125" style="31" customWidth="1"/>
    <col min="24" max="24" width="11.42578125" style="31" hidden="1" customWidth="1"/>
    <col min="25" max="28" width="11.5703125" style="31" hidden="1" customWidth="1"/>
    <col min="29" max="29" width="9.140625" style="31" customWidth="1"/>
    <col min="30" max="30" width="19.42578125" style="31" customWidth="1"/>
    <col min="31" max="31" width="9.28515625" style="31" customWidth="1"/>
    <col min="32" max="32" width="19.7109375" style="31" customWidth="1"/>
    <col min="33" max="33" width="13.7109375" style="31" bestFit="1" customWidth="1"/>
    <col min="34" max="34" width="13.5703125" style="31" customWidth="1"/>
    <col min="35" max="35" width="13" style="31" customWidth="1"/>
    <col min="36" max="36" width="13.42578125" style="31" customWidth="1"/>
    <col min="37" max="37" width="18.42578125" style="31" customWidth="1"/>
    <col min="38" max="16384" width="9.140625" style="5"/>
  </cols>
  <sheetData>
    <row r="1" spans="1:38" ht="13.5" customHeight="1" x14ac:dyDescent="0.2">
      <c r="AE1" s="104"/>
      <c r="AF1" s="104"/>
    </row>
    <row r="2" spans="1:38" ht="50.25" customHeight="1" x14ac:dyDescent="0.2">
      <c r="C2" s="15"/>
      <c r="D2" s="54"/>
      <c r="E2" s="120" t="s">
        <v>53</v>
      </c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</row>
    <row r="3" spans="1:38" ht="15.75" x14ac:dyDescent="0.2">
      <c r="C3" s="4"/>
      <c r="D3" s="5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8" ht="24" customHeight="1" x14ac:dyDescent="0.2">
      <c r="A4" s="88" t="s">
        <v>12</v>
      </c>
      <c r="B4" s="123" t="s">
        <v>52</v>
      </c>
      <c r="C4" s="105" t="s">
        <v>22</v>
      </c>
      <c r="D4" s="124" t="s">
        <v>67</v>
      </c>
      <c r="E4" s="127" t="s">
        <v>1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9"/>
      <c r="AC4" s="70" t="s">
        <v>2</v>
      </c>
      <c r="AD4" s="71"/>
      <c r="AE4" s="71"/>
      <c r="AF4" s="71"/>
      <c r="AG4" s="71"/>
      <c r="AH4" s="71"/>
      <c r="AI4" s="71"/>
      <c r="AJ4" s="72"/>
      <c r="AK4" s="73" t="s">
        <v>84</v>
      </c>
      <c r="AL4" s="58"/>
    </row>
    <row r="5" spans="1:38" ht="42.75" customHeight="1" x14ac:dyDescent="0.2">
      <c r="A5" s="88"/>
      <c r="B5" s="123"/>
      <c r="C5" s="105"/>
      <c r="D5" s="125"/>
      <c r="E5" s="106" t="s">
        <v>65</v>
      </c>
      <c r="F5" s="107"/>
      <c r="G5" s="107"/>
      <c r="H5" s="107"/>
      <c r="I5" s="108"/>
      <c r="J5" s="106" t="s">
        <v>66</v>
      </c>
      <c r="K5" s="107"/>
      <c r="L5" s="107"/>
      <c r="M5" s="107"/>
      <c r="N5" s="107"/>
      <c r="O5" s="108"/>
      <c r="P5" s="81" t="s">
        <v>21</v>
      </c>
      <c r="Q5" s="82"/>
      <c r="R5" s="82"/>
      <c r="S5" s="82"/>
      <c r="T5" s="82"/>
      <c r="U5" s="82"/>
      <c r="V5" s="82"/>
      <c r="W5" s="83"/>
      <c r="X5" s="81" t="s">
        <v>46</v>
      </c>
      <c r="Y5" s="82"/>
      <c r="Z5" s="82"/>
      <c r="AA5" s="82"/>
      <c r="AB5" s="83"/>
      <c r="AC5" s="109" t="s">
        <v>65</v>
      </c>
      <c r="AD5" s="110"/>
      <c r="AE5" s="109" t="s">
        <v>69</v>
      </c>
      <c r="AF5" s="110"/>
      <c r="AG5" s="64" t="s">
        <v>21</v>
      </c>
      <c r="AH5" s="64"/>
      <c r="AI5" s="64"/>
      <c r="AJ5" s="64"/>
      <c r="AK5" s="74"/>
      <c r="AL5" s="58"/>
    </row>
    <row r="6" spans="1:38" ht="15" customHeight="1" x14ac:dyDescent="0.2">
      <c r="A6" s="88"/>
      <c r="B6" s="123"/>
      <c r="C6" s="105"/>
      <c r="D6" s="125"/>
      <c r="E6" s="111" t="s">
        <v>3</v>
      </c>
      <c r="F6" s="27" t="s">
        <v>24</v>
      </c>
      <c r="G6" s="111" t="s">
        <v>0</v>
      </c>
      <c r="H6" s="111" t="s">
        <v>5</v>
      </c>
      <c r="I6" s="111"/>
      <c r="J6" s="68" t="s">
        <v>25</v>
      </c>
      <c r="K6" s="27" t="s">
        <v>24</v>
      </c>
      <c r="L6" s="111" t="s">
        <v>3</v>
      </c>
      <c r="M6" s="27" t="s">
        <v>9</v>
      </c>
      <c r="N6" s="111" t="s">
        <v>0</v>
      </c>
      <c r="O6" s="27" t="s">
        <v>9</v>
      </c>
      <c r="P6" s="112" t="s">
        <v>15</v>
      </c>
      <c r="Q6" s="113"/>
      <c r="R6" s="113"/>
      <c r="S6" s="114"/>
      <c r="T6" s="115" t="s">
        <v>20</v>
      </c>
      <c r="U6" s="116"/>
      <c r="V6" s="116"/>
      <c r="W6" s="117"/>
      <c r="X6" s="121" t="s">
        <v>64</v>
      </c>
      <c r="Y6" s="112" t="s">
        <v>40</v>
      </c>
      <c r="Z6" s="113"/>
      <c r="AA6" s="113"/>
      <c r="AB6" s="114"/>
      <c r="AC6" s="76" t="s">
        <v>3</v>
      </c>
      <c r="AD6" s="76" t="s">
        <v>0</v>
      </c>
      <c r="AE6" s="76" t="s">
        <v>3</v>
      </c>
      <c r="AF6" s="76" t="s">
        <v>0</v>
      </c>
      <c r="AG6" s="118" t="s">
        <v>15</v>
      </c>
      <c r="AH6" s="118"/>
      <c r="AI6" s="119" t="s">
        <v>20</v>
      </c>
      <c r="AJ6" s="119"/>
      <c r="AK6" s="74"/>
      <c r="AL6" s="58"/>
    </row>
    <row r="7" spans="1:38" ht="112.5" customHeight="1" x14ac:dyDescent="0.2">
      <c r="A7" s="88"/>
      <c r="B7" s="123"/>
      <c r="C7" s="105"/>
      <c r="D7" s="126"/>
      <c r="E7" s="111"/>
      <c r="F7" s="27" t="s">
        <v>27</v>
      </c>
      <c r="G7" s="111"/>
      <c r="H7" s="27" t="s">
        <v>6</v>
      </c>
      <c r="I7" s="27" t="s">
        <v>7</v>
      </c>
      <c r="J7" s="69"/>
      <c r="K7" s="27" t="s">
        <v>27</v>
      </c>
      <c r="L7" s="111"/>
      <c r="M7" s="27" t="s">
        <v>26</v>
      </c>
      <c r="N7" s="111"/>
      <c r="O7" s="27" t="s">
        <v>7</v>
      </c>
      <c r="P7" s="9" t="s">
        <v>16</v>
      </c>
      <c r="Q7" s="10" t="s">
        <v>28</v>
      </c>
      <c r="R7" s="9" t="s">
        <v>17</v>
      </c>
      <c r="S7" s="10" t="s">
        <v>29</v>
      </c>
      <c r="T7" s="9" t="s">
        <v>18</v>
      </c>
      <c r="U7" s="10" t="s">
        <v>34</v>
      </c>
      <c r="V7" s="10" t="s">
        <v>19</v>
      </c>
      <c r="W7" s="10" t="s">
        <v>35</v>
      </c>
      <c r="X7" s="122"/>
      <c r="Y7" s="9" t="s">
        <v>16</v>
      </c>
      <c r="Z7" s="10" t="s">
        <v>42</v>
      </c>
      <c r="AA7" s="9" t="s">
        <v>17</v>
      </c>
      <c r="AB7" s="10" t="s">
        <v>47</v>
      </c>
      <c r="AC7" s="76"/>
      <c r="AD7" s="76"/>
      <c r="AE7" s="76"/>
      <c r="AF7" s="76"/>
      <c r="AG7" s="57" t="s">
        <v>16</v>
      </c>
      <c r="AH7" s="57" t="s">
        <v>17</v>
      </c>
      <c r="AI7" s="57" t="s">
        <v>18</v>
      </c>
      <c r="AJ7" s="57" t="s">
        <v>19</v>
      </c>
      <c r="AK7" s="75"/>
      <c r="AL7" s="58"/>
    </row>
    <row r="8" spans="1:38" ht="38.25" x14ac:dyDescent="0.2">
      <c r="A8" s="6">
        <v>1</v>
      </c>
      <c r="B8" s="6">
        <v>2</v>
      </c>
      <c r="C8" s="8">
        <v>3</v>
      </c>
      <c r="D8" s="8"/>
      <c r="E8" s="6">
        <v>4</v>
      </c>
      <c r="F8" s="6">
        <v>6</v>
      </c>
      <c r="G8" s="8">
        <v>7</v>
      </c>
      <c r="H8" s="6">
        <v>8</v>
      </c>
      <c r="I8" s="8">
        <v>9</v>
      </c>
      <c r="J8" s="8">
        <v>10</v>
      </c>
      <c r="K8" s="6">
        <v>11</v>
      </c>
      <c r="L8" s="8">
        <v>12</v>
      </c>
      <c r="M8" s="8">
        <v>13</v>
      </c>
      <c r="N8" s="6">
        <v>14</v>
      </c>
      <c r="O8" s="8">
        <v>15</v>
      </c>
      <c r="P8" s="11" t="s">
        <v>30</v>
      </c>
      <c r="Q8" s="11" t="s">
        <v>31</v>
      </c>
      <c r="R8" s="12" t="s">
        <v>32</v>
      </c>
      <c r="S8" s="12" t="s">
        <v>33</v>
      </c>
      <c r="T8" s="11" t="s">
        <v>36</v>
      </c>
      <c r="U8" s="11" t="s">
        <v>37</v>
      </c>
      <c r="V8" s="11" t="s">
        <v>38</v>
      </c>
      <c r="W8" s="11" t="s">
        <v>39</v>
      </c>
      <c r="X8" s="11">
        <v>24</v>
      </c>
      <c r="Y8" s="11" t="s">
        <v>41</v>
      </c>
      <c r="Z8" s="11" t="s">
        <v>43</v>
      </c>
      <c r="AA8" s="12" t="s">
        <v>44</v>
      </c>
      <c r="AB8" s="12" t="s">
        <v>45</v>
      </c>
      <c r="AC8" s="13">
        <v>29</v>
      </c>
      <c r="AD8" s="14">
        <v>30</v>
      </c>
      <c r="AE8" s="13">
        <v>31</v>
      </c>
      <c r="AF8" s="14">
        <v>32</v>
      </c>
      <c r="AG8" s="13" t="s">
        <v>48</v>
      </c>
      <c r="AH8" s="13" t="s">
        <v>49</v>
      </c>
      <c r="AI8" s="13" t="s">
        <v>50</v>
      </c>
      <c r="AJ8" s="13" t="s">
        <v>51</v>
      </c>
      <c r="AK8" s="13" t="s">
        <v>83</v>
      </c>
      <c r="AL8" s="58"/>
    </row>
    <row r="9" spans="1:38" s="7" customFormat="1" ht="82.5" x14ac:dyDescent="0.25">
      <c r="A9" s="84">
        <v>1</v>
      </c>
      <c r="B9" s="86" t="s">
        <v>54</v>
      </c>
      <c r="C9" s="19" t="s">
        <v>70</v>
      </c>
      <c r="D9" s="65">
        <v>2022</v>
      </c>
      <c r="E9" s="32"/>
      <c r="F9" s="30"/>
      <c r="G9" s="30"/>
      <c r="H9" s="20"/>
      <c r="I9" s="30"/>
      <c r="J9" s="30">
        <v>0</v>
      </c>
      <c r="K9" s="30">
        <v>0</v>
      </c>
      <c r="L9" s="22">
        <v>0</v>
      </c>
      <c r="M9" s="22">
        <v>0</v>
      </c>
      <c r="N9" s="22">
        <v>0</v>
      </c>
      <c r="O9" s="22">
        <v>0</v>
      </c>
      <c r="P9" s="33">
        <f t="shared" ref="P9" si="0">IF(E9&gt;0,G9/E9,0)</f>
        <v>0</v>
      </c>
      <c r="Q9" s="33">
        <f>IF(F9&gt;0,I9/F9,0)</f>
        <v>0</v>
      </c>
      <c r="R9" s="33">
        <f>IF(L9&gt;0,N9/L9,0)</f>
        <v>0</v>
      </c>
      <c r="S9" s="33">
        <f>IF(M9&gt;0,O9/M9,0)</f>
        <v>0</v>
      </c>
      <c r="T9" s="34">
        <f t="shared" ref="T9" si="1">IF(E9&gt;0,L9/E9*100,0)</f>
        <v>0</v>
      </c>
      <c r="U9" s="34">
        <f>IF(F9&gt;0,M9/F9*100,0)</f>
        <v>0</v>
      </c>
      <c r="V9" s="34">
        <f t="shared" ref="V9" si="2">IF(G9&gt;0,N9/G9*100,0)</f>
        <v>0</v>
      </c>
      <c r="W9" s="34">
        <f>IF(I9&gt;0,O9/I9*100,0)</f>
        <v>0</v>
      </c>
      <c r="X9" s="35"/>
      <c r="Y9" s="33">
        <f>ROUND(P9*X9,2)</f>
        <v>0</v>
      </c>
      <c r="Z9" s="33">
        <f>ROUND(Q9*X9,2)</f>
        <v>0</v>
      </c>
      <c r="AA9" s="33">
        <f>ROUND(R9*X9,2)</f>
        <v>0</v>
      </c>
      <c r="AB9" s="33">
        <f>ROUND(S9*X9,2)</f>
        <v>0</v>
      </c>
      <c r="AC9" s="30">
        <v>1627</v>
      </c>
      <c r="AD9" s="30">
        <v>9898668</v>
      </c>
      <c r="AE9" s="22">
        <v>1627</v>
      </c>
      <c r="AF9" s="22">
        <v>9898668</v>
      </c>
      <c r="AG9" s="36">
        <f>IF(AC9&gt;0,AD9/AC9,0)</f>
        <v>6084</v>
      </c>
      <c r="AH9" s="36">
        <f t="shared" ref="AH9" si="3">IF(AE9&gt;0,AF9/AE9,0)</f>
        <v>6084</v>
      </c>
      <c r="AI9" s="37">
        <f t="shared" ref="AI9:AJ9" si="4">IF(AC9&gt;0,AE9/AC9*100,0)</f>
        <v>100</v>
      </c>
      <c r="AJ9" s="37">
        <f t="shared" si="4"/>
        <v>100</v>
      </c>
      <c r="AK9" s="20">
        <f>L9/(L9+AE9)*100</f>
        <v>0</v>
      </c>
    </row>
    <row r="10" spans="1:38" s="7" customFormat="1" ht="49.5" x14ac:dyDescent="0.25">
      <c r="A10" s="89"/>
      <c r="B10" s="90"/>
      <c r="C10" s="19" t="s">
        <v>71</v>
      </c>
      <c r="D10" s="67"/>
      <c r="E10" s="30"/>
      <c r="F10" s="30"/>
      <c r="G10" s="30"/>
      <c r="H10" s="20"/>
      <c r="I10" s="30"/>
      <c r="J10" s="30">
        <v>0</v>
      </c>
      <c r="K10" s="30">
        <v>0</v>
      </c>
      <c r="L10" s="22">
        <v>0</v>
      </c>
      <c r="M10" s="22">
        <v>0</v>
      </c>
      <c r="N10" s="22">
        <v>0</v>
      </c>
      <c r="O10" s="22">
        <v>0</v>
      </c>
      <c r="P10" s="33">
        <f t="shared" ref="P10:P11" si="5">IF(E10&gt;0,G10/E10,0)</f>
        <v>0</v>
      </c>
      <c r="Q10" s="33">
        <f t="shared" ref="Q10:Q11" si="6">IF(F10&gt;0,I10/F10,0)</f>
        <v>0</v>
      </c>
      <c r="R10" s="33">
        <f t="shared" ref="R10:R11" si="7">IF(L10&gt;0,N10/L10,0)</f>
        <v>0</v>
      </c>
      <c r="S10" s="33">
        <f t="shared" ref="S10:S11" si="8">IF(M10&gt;0,O10/M10,0)</f>
        <v>0</v>
      </c>
      <c r="T10" s="34">
        <f t="shared" ref="T10:T11" si="9">IF(E10&gt;0,L10/E10*100,0)</f>
        <v>0</v>
      </c>
      <c r="U10" s="34">
        <f t="shared" ref="U10:U11" si="10">IF(F10&gt;0,M10/F10*100,0)</f>
        <v>0</v>
      </c>
      <c r="V10" s="34">
        <f t="shared" ref="V10:V11" si="11">IF(G10&gt;0,N10/G10*100,0)</f>
        <v>0</v>
      </c>
      <c r="W10" s="34">
        <f t="shared" ref="W10:W11" si="12">IF(I10&gt;0,O10/I10*100,0)</f>
        <v>0</v>
      </c>
      <c r="X10" s="35"/>
      <c r="Y10" s="33"/>
      <c r="Z10" s="33"/>
      <c r="AA10" s="33"/>
      <c r="AB10" s="33"/>
      <c r="AC10" s="30">
        <v>3224</v>
      </c>
      <c r="AD10" s="30">
        <v>17241952</v>
      </c>
      <c r="AE10" s="22">
        <v>3224</v>
      </c>
      <c r="AF10" s="22">
        <v>17241952</v>
      </c>
      <c r="AG10" s="36">
        <f t="shared" ref="AG10:AG11" si="13">IF(AC10&gt;0,AD10/AC10,0)</f>
        <v>5348</v>
      </c>
      <c r="AH10" s="36">
        <f t="shared" ref="AH10:AH11" si="14">IF(AE10&gt;0,AF10/AE10,0)</f>
        <v>5348</v>
      </c>
      <c r="AI10" s="37">
        <f t="shared" ref="AI10:AI11" si="15">IF(AC10&gt;0,AE10/AC10*100,0)</f>
        <v>100</v>
      </c>
      <c r="AJ10" s="37">
        <f t="shared" ref="AJ10:AJ11" si="16">IF(AD10&gt;0,AF10/AD10*100,0)</f>
        <v>100</v>
      </c>
      <c r="AK10" s="20">
        <f t="shared" ref="AK10:AK40" si="17">L10/(L10+AE10)*100</f>
        <v>0</v>
      </c>
    </row>
    <row r="11" spans="1:38" s="7" customFormat="1" ht="82.5" x14ac:dyDescent="0.25">
      <c r="A11" s="89"/>
      <c r="B11" s="90"/>
      <c r="C11" s="19" t="s">
        <v>70</v>
      </c>
      <c r="D11" s="65">
        <v>2023</v>
      </c>
      <c r="E11" s="32"/>
      <c r="F11" s="30"/>
      <c r="G11" s="30"/>
      <c r="H11" s="20"/>
      <c r="I11" s="30"/>
      <c r="J11" s="30">
        <v>0</v>
      </c>
      <c r="K11" s="30">
        <v>0</v>
      </c>
      <c r="L11" s="22">
        <v>0</v>
      </c>
      <c r="M11" s="22">
        <v>0</v>
      </c>
      <c r="N11" s="22">
        <v>0</v>
      </c>
      <c r="O11" s="22">
        <v>0</v>
      </c>
      <c r="P11" s="33">
        <f t="shared" si="5"/>
        <v>0</v>
      </c>
      <c r="Q11" s="33">
        <f t="shared" si="6"/>
        <v>0</v>
      </c>
      <c r="R11" s="33">
        <f t="shared" si="7"/>
        <v>0</v>
      </c>
      <c r="S11" s="33">
        <f t="shared" si="8"/>
        <v>0</v>
      </c>
      <c r="T11" s="34">
        <f t="shared" si="9"/>
        <v>0</v>
      </c>
      <c r="U11" s="34">
        <f t="shared" si="10"/>
        <v>0</v>
      </c>
      <c r="V11" s="34">
        <f t="shared" si="11"/>
        <v>0</v>
      </c>
      <c r="W11" s="34">
        <f t="shared" si="12"/>
        <v>0</v>
      </c>
      <c r="X11" s="35"/>
      <c r="Y11" s="33"/>
      <c r="Z11" s="33"/>
      <c r="AA11" s="33"/>
      <c r="AB11" s="33"/>
      <c r="AC11" s="30">
        <v>3702</v>
      </c>
      <c r="AD11" s="30">
        <v>22941294</v>
      </c>
      <c r="AE11" s="22">
        <v>2594</v>
      </c>
      <c r="AF11" s="22">
        <v>16075018</v>
      </c>
      <c r="AG11" s="36">
        <f t="shared" si="13"/>
        <v>6197</v>
      </c>
      <c r="AH11" s="36">
        <f t="shared" si="14"/>
        <v>6197</v>
      </c>
      <c r="AI11" s="37">
        <f t="shared" si="15"/>
        <v>70.070232306861158</v>
      </c>
      <c r="AJ11" s="37">
        <f t="shared" si="16"/>
        <v>70.070232306861158</v>
      </c>
      <c r="AK11" s="20">
        <f t="shared" si="17"/>
        <v>0</v>
      </c>
    </row>
    <row r="12" spans="1:38" s="7" customFormat="1" ht="49.5" x14ac:dyDescent="0.25">
      <c r="A12" s="85"/>
      <c r="B12" s="87"/>
      <c r="C12" s="19" t="s">
        <v>71</v>
      </c>
      <c r="D12" s="67"/>
      <c r="E12" s="30"/>
      <c r="F12" s="30"/>
      <c r="G12" s="30"/>
      <c r="H12" s="20"/>
      <c r="I12" s="30"/>
      <c r="J12" s="30">
        <v>0</v>
      </c>
      <c r="K12" s="30">
        <v>0</v>
      </c>
      <c r="L12" s="22">
        <v>0</v>
      </c>
      <c r="M12" s="22">
        <v>0</v>
      </c>
      <c r="N12" s="22">
        <v>0</v>
      </c>
      <c r="O12" s="22">
        <v>0</v>
      </c>
      <c r="P12" s="33">
        <f t="shared" ref="P12:P39" si="18">IF(E12&gt;0,G12/E12,0)</f>
        <v>0</v>
      </c>
      <c r="Q12" s="33">
        <f t="shared" ref="Q12:Q39" si="19">IF(F12&gt;0,I12/F12,0)</f>
        <v>0</v>
      </c>
      <c r="R12" s="33">
        <f t="shared" ref="R12:R40" si="20">IF(L12&gt;0,N12/L12,0)</f>
        <v>0</v>
      </c>
      <c r="S12" s="33">
        <f t="shared" ref="S12:S40" si="21">IF(M12&gt;0,O12/M12,0)</f>
        <v>0</v>
      </c>
      <c r="T12" s="34">
        <f t="shared" ref="T12:T39" si="22">IF(E12&gt;0,L12/E12*100,0)</f>
        <v>0</v>
      </c>
      <c r="U12" s="34">
        <f t="shared" ref="U12:U39" si="23">IF(F12&gt;0,M12/F12*100,0)</f>
        <v>0</v>
      </c>
      <c r="V12" s="34">
        <f t="shared" ref="V12:V40" si="24">IF(G12&gt;0,N12/G12*100,0)</f>
        <v>0</v>
      </c>
      <c r="W12" s="34">
        <f t="shared" ref="W12:W40" si="25">IF(I12&gt;0,O12/I12*100,0)</f>
        <v>0</v>
      </c>
      <c r="X12" s="35"/>
      <c r="Y12" s="33">
        <f t="shared" ref="Y12:Y40" si="26">ROUND(P12*X12,2)</f>
        <v>0</v>
      </c>
      <c r="Z12" s="33">
        <f t="shared" ref="Z12:Z40" si="27">ROUND(Q12*X12,2)</f>
        <v>0</v>
      </c>
      <c r="AA12" s="33">
        <f t="shared" ref="AA12:AA40" si="28">ROUND(R12*X12,2)</f>
        <v>0</v>
      </c>
      <c r="AB12" s="33">
        <f t="shared" ref="AB12:AB40" si="29">ROUND(S12*X12,2)</f>
        <v>0</v>
      </c>
      <c r="AC12" s="30">
        <v>3310</v>
      </c>
      <c r="AD12" s="30">
        <v>17943510</v>
      </c>
      <c r="AE12" s="22">
        <v>2432</v>
      </c>
      <c r="AF12" s="22">
        <v>13183872</v>
      </c>
      <c r="AG12" s="36">
        <f t="shared" ref="AG12:AG39" si="30">IF(AC12&gt;0,AD12/AC12,0)</f>
        <v>5421</v>
      </c>
      <c r="AH12" s="36">
        <f t="shared" ref="AH12:AH39" si="31">IF(AE12&gt;0,AF12/AE12,0)</f>
        <v>5421</v>
      </c>
      <c r="AI12" s="37">
        <f t="shared" ref="AI12:AI39" si="32">IF(AC12&gt;0,AE12/AC12*100,0)</f>
        <v>73.474320241691842</v>
      </c>
      <c r="AJ12" s="37">
        <f t="shared" ref="AJ12:AJ39" si="33">IF(AD12&gt;0,AF12/AD12*100,0)</f>
        <v>73.474320241691842</v>
      </c>
      <c r="AK12" s="20">
        <f t="shared" si="17"/>
        <v>0</v>
      </c>
    </row>
    <row r="13" spans="1:38" s="7" customFormat="1" ht="25.5" customHeight="1" x14ac:dyDescent="0.25">
      <c r="A13" s="84">
        <v>2</v>
      </c>
      <c r="B13" s="86" t="s">
        <v>55</v>
      </c>
      <c r="C13" s="79" t="s">
        <v>81</v>
      </c>
      <c r="D13" s="51">
        <v>2022</v>
      </c>
      <c r="E13" s="30"/>
      <c r="F13" s="30"/>
      <c r="G13" s="30"/>
      <c r="H13" s="20"/>
      <c r="I13" s="30"/>
      <c r="J13" s="30">
        <v>0</v>
      </c>
      <c r="K13" s="30">
        <v>0</v>
      </c>
      <c r="L13" s="22">
        <v>0</v>
      </c>
      <c r="M13" s="22">
        <v>0</v>
      </c>
      <c r="N13" s="22">
        <v>0</v>
      </c>
      <c r="O13" s="22">
        <v>0</v>
      </c>
      <c r="P13" s="33">
        <f t="shared" si="18"/>
        <v>0</v>
      </c>
      <c r="Q13" s="33">
        <f t="shared" si="19"/>
        <v>0</v>
      </c>
      <c r="R13" s="33">
        <f t="shared" si="20"/>
        <v>0</v>
      </c>
      <c r="S13" s="33">
        <f t="shared" si="21"/>
        <v>0</v>
      </c>
      <c r="T13" s="34">
        <f t="shared" si="22"/>
        <v>0</v>
      </c>
      <c r="U13" s="34">
        <f t="shared" si="23"/>
        <v>0</v>
      </c>
      <c r="V13" s="34">
        <f t="shared" si="24"/>
        <v>0</v>
      </c>
      <c r="W13" s="34">
        <f t="shared" si="25"/>
        <v>0</v>
      </c>
      <c r="X13" s="35"/>
      <c r="Y13" s="33">
        <f t="shared" si="26"/>
        <v>0</v>
      </c>
      <c r="Z13" s="33">
        <f t="shared" si="27"/>
        <v>0</v>
      </c>
      <c r="AA13" s="33">
        <f t="shared" si="28"/>
        <v>0</v>
      </c>
      <c r="AB13" s="33">
        <f t="shared" si="29"/>
        <v>0</v>
      </c>
      <c r="AC13" s="30">
        <v>110</v>
      </c>
      <c r="AD13" s="20">
        <v>9722613.3000000007</v>
      </c>
      <c r="AE13" s="22">
        <v>8</v>
      </c>
      <c r="AF13" s="23">
        <v>687080.5</v>
      </c>
      <c r="AG13" s="36">
        <f t="shared" si="30"/>
        <v>88387.393636363646</v>
      </c>
      <c r="AH13" s="36">
        <f t="shared" si="31"/>
        <v>85885.0625</v>
      </c>
      <c r="AI13" s="37">
        <f t="shared" si="32"/>
        <v>7.2727272727272725</v>
      </c>
      <c r="AJ13" s="37">
        <f t="shared" si="33"/>
        <v>7.0668294500615376</v>
      </c>
      <c r="AK13" s="20">
        <f t="shared" si="17"/>
        <v>0</v>
      </c>
    </row>
    <row r="14" spans="1:38" s="7" customFormat="1" ht="25.5" customHeight="1" x14ac:dyDescent="0.25">
      <c r="A14" s="85"/>
      <c r="B14" s="87"/>
      <c r="C14" s="80"/>
      <c r="D14" s="51">
        <v>2023</v>
      </c>
      <c r="E14" s="30"/>
      <c r="F14" s="30"/>
      <c r="G14" s="30"/>
      <c r="H14" s="20"/>
      <c r="I14" s="30"/>
      <c r="J14" s="30">
        <v>0</v>
      </c>
      <c r="K14" s="30">
        <v>0</v>
      </c>
      <c r="L14" s="22">
        <v>0</v>
      </c>
      <c r="M14" s="22">
        <v>0</v>
      </c>
      <c r="N14" s="22">
        <v>0</v>
      </c>
      <c r="O14" s="22">
        <v>0</v>
      </c>
      <c r="P14" s="33">
        <f t="shared" si="18"/>
        <v>0</v>
      </c>
      <c r="Q14" s="33">
        <f t="shared" si="19"/>
        <v>0</v>
      </c>
      <c r="R14" s="33">
        <f t="shared" si="20"/>
        <v>0</v>
      </c>
      <c r="S14" s="33">
        <f t="shared" si="21"/>
        <v>0</v>
      </c>
      <c r="T14" s="34">
        <f t="shared" si="22"/>
        <v>0</v>
      </c>
      <c r="U14" s="34">
        <f t="shared" si="23"/>
        <v>0</v>
      </c>
      <c r="V14" s="34">
        <f t="shared" si="24"/>
        <v>0</v>
      </c>
      <c r="W14" s="34">
        <f t="shared" si="25"/>
        <v>0</v>
      </c>
      <c r="X14" s="35"/>
      <c r="Y14" s="33">
        <f t="shared" si="26"/>
        <v>0</v>
      </c>
      <c r="Z14" s="33">
        <f t="shared" si="27"/>
        <v>0</v>
      </c>
      <c r="AA14" s="33">
        <f t="shared" si="28"/>
        <v>0</v>
      </c>
      <c r="AB14" s="33">
        <f t="shared" si="29"/>
        <v>0</v>
      </c>
      <c r="AC14" s="30">
        <v>44</v>
      </c>
      <c r="AD14" s="20">
        <v>3328673.57</v>
      </c>
      <c r="AE14" s="22">
        <v>26</v>
      </c>
      <c r="AF14" s="23">
        <v>1981239.52</v>
      </c>
      <c r="AG14" s="36">
        <f t="shared" si="30"/>
        <v>75651.672045454543</v>
      </c>
      <c r="AH14" s="36">
        <f t="shared" si="31"/>
        <v>76201.52</v>
      </c>
      <c r="AI14" s="37">
        <f t="shared" si="32"/>
        <v>59.090909090909093</v>
      </c>
      <c r="AJ14" s="37">
        <f t="shared" si="33"/>
        <v>59.520390880503193</v>
      </c>
      <c r="AK14" s="20">
        <f t="shared" si="17"/>
        <v>0</v>
      </c>
    </row>
    <row r="15" spans="1:38" s="7" customFormat="1" ht="25.5" customHeight="1" x14ac:dyDescent="0.25">
      <c r="A15" s="84">
        <v>3</v>
      </c>
      <c r="B15" s="86" t="s">
        <v>56</v>
      </c>
      <c r="C15" s="79" t="s">
        <v>81</v>
      </c>
      <c r="D15" s="51">
        <v>2022</v>
      </c>
      <c r="E15" s="30"/>
      <c r="F15" s="30"/>
      <c r="G15" s="30"/>
      <c r="H15" s="20"/>
      <c r="I15" s="30"/>
      <c r="J15" s="30">
        <v>0</v>
      </c>
      <c r="K15" s="30">
        <v>0</v>
      </c>
      <c r="L15" s="22">
        <v>0</v>
      </c>
      <c r="M15" s="22">
        <v>0</v>
      </c>
      <c r="N15" s="22">
        <v>0</v>
      </c>
      <c r="O15" s="22">
        <v>0</v>
      </c>
      <c r="P15" s="33">
        <f t="shared" si="18"/>
        <v>0</v>
      </c>
      <c r="Q15" s="33">
        <f t="shared" si="19"/>
        <v>0</v>
      </c>
      <c r="R15" s="33">
        <f t="shared" si="20"/>
        <v>0</v>
      </c>
      <c r="S15" s="33">
        <f t="shared" si="21"/>
        <v>0</v>
      </c>
      <c r="T15" s="34">
        <f t="shared" si="22"/>
        <v>0</v>
      </c>
      <c r="U15" s="34">
        <f t="shared" si="23"/>
        <v>0</v>
      </c>
      <c r="V15" s="34">
        <f t="shared" si="24"/>
        <v>0</v>
      </c>
      <c r="W15" s="34">
        <f t="shared" si="25"/>
        <v>0</v>
      </c>
      <c r="X15" s="35"/>
      <c r="Y15" s="33">
        <f t="shared" si="26"/>
        <v>0</v>
      </c>
      <c r="Z15" s="33">
        <f t="shared" si="27"/>
        <v>0</v>
      </c>
      <c r="AA15" s="33">
        <f t="shared" si="28"/>
        <v>0</v>
      </c>
      <c r="AB15" s="33">
        <f t="shared" si="29"/>
        <v>0</v>
      </c>
      <c r="AC15" s="30">
        <v>6005</v>
      </c>
      <c r="AD15" s="38">
        <v>33535480.09</v>
      </c>
      <c r="AE15" s="22">
        <v>6006</v>
      </c>
      <c r="AF15" s="24">
        <v>33552899.16</v>
      </c>
      <c r="AG15" s="36">
        <f t="shared" si="30"/>
        <v>5584.5928542880929</v>
      </c>
      <c r="AH15" s="36">
        <f t="shared" si="31"/>
        <v>5586.5632967032971</v>
      </c>
      <c r="AI15" s="37">
        <f t="shared" si="32"/>
        <v>100.01665278934222</v>
      </c>
      <c r="AJ15" s="37">
        <f t="shared" si="33"/>
        <v>100.05194221151226</v>
      </c>
      <c r="AK15" s="20">
        <f t="shared" si="17"/>
        <v>0</v>
      </c>
    </row>
    <row r="16" spans="1:38" s="7" customFormat="1" ht="25.5" customHeight="1" x14ac:dyDescent="0.25">
      <c r="A16" s="85"/>
      <c r="B16" s="87"/>
      <c r="C16" s="80"/>
      <c r="D16" s="51">
        <v>2023</v>
      </c>
      <c r="E16" s="30"/>
      <c r="F16" s="30"/>
      <c r="G16" s="30"/>
      <c r="H16" s="20"/>
      <c r="I16" s="30"/>
      <c r="J16" s="30">
        <v>0</v>
      </c>
      <c r="K16" s="30">
        <v>0</v>
      </c>
      <c r="L16" s="22">
        <v>0</v>
      </c>
      <c r="M16" s="22">
        <v>0</v>
      </c>
      <c r="N16" s="22">
        <v>0</v>
      </c>
      <c r="O16" s="22">
        <v>0</v>
      </c>
      <c r="P16" s="33">
        <f t="shared" si="18"/>
        <v>0</v>
      </c>
      <c r="Q16" s="33">
        <f t="shared" si="19"/>
        <v>0</v>
      </c>
      <c r="R16" s="33">
        <f t="shared" si="20"/>
        <v>0</v>
      </c>
      <c r="S16" s="33">
        <f t="shared" si="21"/>
        <v>0</v>
      </c>
      <c r="T16" s="34">
        <f t="shared" si="22"/>
        <v>0</v>
      </c>
      <c r="U16" s="34">
        <f t="shared" si="23"/>
        <v>0</v>
      </c>
      <c r="V16" s="34">
        <f t="shared" si="24"/>
        <v>0</v>
      </c>
      <c r="W16" s="34">
        <f t="shared" si="25"/>
        <v>0</v>
      </c>
      <c r="X16" s="35"/>
      <c r="Y16" s="33">
        <f t="shared" si="26"/>
        <v>0</v>
      </c>
      <c r="Z16" s="33">
        <f t="shared" si="27"/>
        <v>0</v>
      </c>
      <c r="AA16" s="33">
        <f t="shared" si="28"/>
        <v>0</v>
      </c>
      <c r="AB16" s="33">
        <f t="shared" si="29"/>
        <v>0</v>
      </c>
      <c r="AC16" s="30">
        <v>6020</v>
      </c>
      <c r="AD16" s="38">
        <v>35925266</v>
      </c>
      <c r="AE16" s="22">
        <v>4473</v>
      </c>
      <c r="AF16" s="50">
        <v>26546198.550000001</v>
      </c>
      <c r="AG16" s="36">
        <f t="shared" si="30"/>
        <v>5967.6521594684382</v>
      </c>
      <c r="AH16" s="36">
        <f t="shared" si="31"/>
        <v>5934.7638162307176</v>
      </c>
      <c r="AI16" s="37">
        <f t="shared" si="32"/>
        <v>74.302325581395351</v>
      </c>
      <c r="AJ16" s="37">
        <f t="shared" si="33"/>
        <v>73.892837842870804</v>
      </c>
      <c r="AK16" s="20">
        <f t="shared" si="17"/>
        <v>0</v>
      </c>
    </row>
    <row r="17" spans="1:37" s="7" customFormat="1" ht="25.5" hidden="1" customHeight="1" x14ac:dyDescent="0.25">
      <c r="A17" s="91">
        <v>4</v>
      </c>
      <c r="B17" s="77" t="s">
        <v>10</v>
      </c>
      <c r="C17" s="65" t="s">
        <v>81</v>
      </c>
      <c r="D17" s="51">
        <v>2022</v>
      </c>
      <c r="E17" s="30"/>
      <c r="F17" s="30"/>
      <c r="G17" s="30"/>
      <c r="H17" s="20"/>
      <c r="I17" s="30"/>
      <c r="J17" s="30">
        <v>0</v>
      </c>
      <c r="K17" s="30">
        <v>0</v>
      </c>
      <c r="L17" s="22">
        <v>0</v>
      </c>
      <c r="M17" s="22">
        <v>0</v>
      </c>
      <c r="N17" s="22">
        <v>0</v>
      </c>
      <c r="O17" s="22">
        <v>0</v>
      </c>
      <c r="P17" s="33">
        <f t="shared" si="18"/>
        <v>0</v>
      </c>
      <c r="Q17" s="33">
        <f t="shared" si="19"/>
        <v>0</v>
      </c>
      <c r="R17" s="33">
        <f t="shared" si="20"/>
        <v>0</v>
      </c>
      <c r="S17" s="33">
        <f t="shared" si="21"/>
        <v>0</v>
      </c>
      <c r="T17" s="34">
        <f t="shared" si="22"/>
        <v>0</v>
      </c>
      <c r="U17" s="34">
        <f t="shared" si="23"/>
        <v>0</v>
      </c>
      <c r="V17" s="34">
        <f t="shared" si="24"/>
        <v>0</v>
      </c>
      <c r="W17" s="34">
        <f t="shared" si="25"/>
        <v>0</v>
      </c>
      <c r="X17" s="35"/>
      <c r="Y17" s="33">
        <f t="shared" si="26"/>
        <v>0</v>
      </c>
      <c r="Z17" s="33">
        <f t="shared" si="27"/>
        <v>0</v>
      </c>
      <c r="AA17" s="33">
        <f t="shared" si="28"/>
        <v>0</v>
      </c>
      <c r="AB17" s="33">
        <f t="shared" si="29"/>
        <v>0</v>
      </c>
      <c r="AC17" s="30"/>
      <c r="AD17" s="30"/>
      <c r="AE17" s="22"/>
      <c r="AF17" s="22"/>
      <c r="AG17" s="36">
        <f t="shared" si="30"/>
        <v>0</v>
      </c>
      <c r="AH17" s="36">
        <f t="shared" si="31"/>
        <v>0</v>
      </c>
      <c r="AI17" s="37">
        <f t="shared" si="32"/>
        <v>0</v>
      </c>
      <c r="AJ17" s="37">
        <f t="shared" si="33"/>
        <v>0</v>
      </c>
      <c r="AK17" s="20" t="e">
        <f t="shared" si="17"/>
        <v>#DIV/0!</v>
      </c>
    </row>
    <row r="18" spans="1:37" s="7" customFormat="1" ht="25.5" hidden="1" customHeight="1" x14ac:dyDescent="0.25">
      <c r="A18" s="92"/>
      <c r="B18" s="130"/>
      <c r="C18" s="67"/>
      <c r="D18" s="51">
        <v>2023</v>
      </c>
      <c r="E18" s="30"/>
      <c r="F18" s="30"/>
      <c r="G18" s="30"/>
      <c r="H18" s="20"/>
      <c r="I18" s="30"/>
      <c r="J18" s="30">
        <v>0</v>
      </c>
      <c r="K18" s="30">
        <v>0</v>
      </c>
      <c r="L18" s="22">
        <v>0</v>
      </c>
      <c r="M18" s="22">
        <v>0</v>
      </c>
      <c r="N18" s="22">
        <v>0</v>
      </c>
      <c r="O18" s="22">
        <v>0</v>
      </c>
      <c r="P18" s="33">
        <f t="shared" si="18"/>
        <v>0</v>
      </c>
      <c r="Q18" s="33">
        <f t="shared" si="19"/>
        <v>0</v>
      </c>
      <c r="R18" s="33">
        <f t="shared" si="20"/>
        <v>0</v>
      </c>
      <c r="S18" s="33">
        <f t="shared" si="21"/>
        <v>0</v>
      </c>
      <c r="T18" s="34">
        <f t="shared" si="22"/>
        <v>0</v>
      </c>
      <c r="U18" s="34">
        <f t="shared" si="23"/>
        <v>0</v>
      </c>
      <c r="V18" s="34">
        <f t="shared" si="24"/>
        <v>0</v>
      </c>
      <c r="W18" s="34">
        <f t="shared" si="25"/>
        <v>0</v>
      </c>
      <c r="X18" s="35"/>
      <c r="Y18" s="33">
        <f t="shared" si="26"/>
        <v>0</v>
      </c>
      <c r="Z18" s="33">
        <f t="shared" si="27"/>
        <v>0</v>
      </c>
      <c r="AA18" s="33">
        <f t="shared" si="28"/>
        <v>0</v>
      </c>
      <c r="AB18" s="33">
        <f t="shared" si="29"/>
        <v>0</v>
      </c>
      <c r="AC18" s="30"/>
      <c r="AD18" s="30"/>
      <c r="AE18" s="22"/>
      <c r="AF18" s="22"/>
      <c r="AG18" s="36">
        <f t="shared" si="30"/>
        <v>0</v>
      </c>
      <c r="AH18" s="36">
        <f t="shared" si="31"/>
        <v>0</v>
      </c>
      <c r="AI18" s="37">
        <f t="shared" si="32"/>
        <v>0</v>
      </c>
      <c r="AJ18" s="37">
        <f t="shared" si="33"/>
        <v>0</v>
      </c>
      <c r="AK18" s="20" t="e">
        <f t="shared" si="17"/>
        <v>#DIV/0!</v>
      </c>
    </row>
    <row r="19" spans="1:37" s="7" customFormat="1" ht="25.5" customHeight="1" x14ac:dyDescent="0.25">
      <c r="A19" s="84">
        <v>4</v>
      </c>
      <c r="B19" s="86" t="s">
        <v>57</v>
      </c>
      <c r="C19" s="79" t="s">
        <v>81</v>
      </c>
      <c r="D19" s="51">
        <v>2022</v>
      </c>
      <c r="E19" s="30"/>
      <c r="F19" s="30"/>
      <c r="G19" s="30"/>
      <c r="H19" s="20"/>
      <c r="I19" s="30"/>
      <c r="J19" s="30">
        <v>0</v>
      </c>
      <c r="K19" s="30">
        <v>0</v>
      </c>
      <c r="L19" s="22">
        <v>0</v>
      </c>
      <c r="M19" s="22">
        <v>0</v>
      </c>
      <c r="N19" s="22">
        <v>0</v>
      </c>
      <c r="O19" s="22">
        <v>0</v>
      </c>
      <c r="P19" s="33">
        <f t="shared" si="18"/>
        <v>0</v>
      </c>
      <c r="Q19" s="33">
        <f t="shared" si="19"/>
        <v>0</v>
      </c>
      <c r="R19" s="33">
        <f t="shared" si="20"/>
        <v>0</v>
      </c>
      <c r="S19" s="33">
        <f t="shared" si="21"/>
        <v>0</v>
      </c>
      <c r="T19" s="34">
        <f t="shared" si="22"/>
        <v>0</v>
      </c>
      <c r="U19" s="34">
        <f t="shared" si="23"/>
        <v>0</v>
      </c>
      <c r="V19" s="34">
        <f t="shared" si="24"/>
        <v>0</v>
      </c>
      <c r="W19" s="34">
        <f t="shared" si="25"/>
        <v>0</v>
      </c>
      <c r="X19" s="35"/>
      <c r="Y19" s="33">
        <f t="shared" si="26"/>
        <v>0</v>
      </c>
      <c r="Z19" s="33">
        <f t="shared" si="27"/>
        <v>0</v>
      </c>
      <c r="AA19" s="33">
        <f t="shared" si="28"/>
        <v>0</v>
      </c>
      <c r="AB19" s="33">
        <f t="shared" si="29"/>
        <v>0</v>
      </c>
      <c r="AC19" s="30">
        <v>22680</v>
      </c>
      <c r="AD19" s="30">
        <v>104595800</v>
      </c>
      <c r="AE19" s="22">
        <v>16382</v>
      </c>
      <c r="AF19" s="22">
        <v>76830395</v>
      </c>
      <c r="AG19" s="36">
        <f t="shared" si="30"/>
        <v>4611.8077601410932</v>
      </c>
      <c r="AH19" s="36">
        <f t="shared" si="31"/>
        <v>4689.927664509828</v>
      </c>
      <c r="AI19" s="37">
        <f t="shared" si="32"/>
        <v>72.231040564373899</v>
      </c>
      <c r="AJ19" s="37">
        <f t="shared" si="33"/>
        <v>73.454569877566783</v>
      </c>
      <c r="AK19" s="20">
        <f t="shared" si="17"/>
        <v>0</v>
      </c>
    </row>
    <row r="20" spans="1:37" s="7" customFormat="1" ht="25.5" customHeight="1" x14ac:dyDescent="0.25">
      <c r="A20" s="85"/>
      <c r="B20" s="87"/>
      <c r="C20" s="80"/>
      <c r="D20" s="51">
        <v>2023</v>
      </c>
      <c r="E20" s="30"/>
      <c r="F20" s="30"/>
      <c r="G20" s="30"/>
      <c r="H20" s="20"/>
      <c r="I20" s="30"/>
      <c r="J20" s="30">
        <v>0</v>
      </c>
      <c r="K20" s="30">
        <v>0</v>
      </c>
      <c r="L20" s="22">
        <v>0</v>
      </c>
      <c r="M20" s="22">
        <v>0</v>
      </c>
      <c r="N20" s="22">
        <v>0</v>
      </c>
      <c r="O20" s="22">
        <v>0</v>
      </c>
      <c r="P20" s="33">
        <f t="shared" si="18"/>
        <v>0</v>
      </c>
      <c r="Q20" s="33">
        <f t="shared" si="19"/>
        <v>0</v>
      </c>
      <c r="R20" s="33">
        <f t="shared" si="20"/>
        <v>0</v>
      </c>
      <c r="S20" s="33">
        <f t="shared" si="21"/>
        <v>0</v>
      </c>
      <c r="T20" s="34">
        <f t="shared" si="22"/>
        <v>0</v>
      </c>
      <c r="U20" s="34">
        <f t="shared" si="23"/>
        <v>0</v>
      </c>
      <c r="V20" s="34">
        <f t="shared" si="24"/>
        <v>0</v>
      </c>
      <c r="W20" s="34">
        <f t="shared" si="25"/>
        <v>0</v>
      </c>
      <c r="X20" s="35"/>
      <c r="Y20" s="33">
        <f t="shared" si="26"/>
        <v>0</v>
      </c>
      <c r="Z20" s="33">
        <f t="shared" si="27"/>
        <v>0</v>
      </c>
      <c r="AA20" s="33">
        <f t="shared" si="28"/>
        <v>0</v>
      </c>
      <c r="AB20" s="33">
        <f t="shared" si="29"/>
        <v>0</v>
      </c>
      <c r="AC20" s="30">
        <v>22680</v>
      </c>
      <c r="AD20" s="30">
        <v>109914000</v>
      </c>
      <c r="AE20" s="22">
        <v>11776</v>
      </c>
      <c r="AF20" s="22">
        <v>58107890</v>
      </c>
      <c r="AG20" s="36">
        <f t="shared" si="30"/>
        <v>4846.2962962962965</v>
      </c>
      <c r="AH20" s="36">
        <f t="shared" si="31"/>
        <v>4934.43359375</v>
      </c>
      <c r="AI20" s="37">
        <f t="shared" si="32"/>
        <v>51.922398589065253</v>
      </c>
      <c r="AJ20" s="37">
        <f t="shared" si="33"/>
        <v>52.866686682315269</v>
      </c>
      <c r="AK20" s="20">
        <f t="shared" si="17"/>
        <v>0</v>
      </c>
    </row>
    <row r="21" spans="1:37" s="7" customFormat="1" ht="25.5" customHeight="1" x14ac:dyDescent="0.25">
      <c r="A21" s="84">
        <v>5</v>
      </c>
      <c r="B21" s="86" t="s">
        <v>63</v>
      </c>
      <c r="C21" s="79" t="s">
        <v>81</v>
      </c>
      <c r="D21" s="51">
        <v>2022</v>
      </c>
      <c r="E21" s="30"/>
      <c r="F21" s="30"/>
      <c r="G21" s="30"/>
      <c r="H21" s="30"/>
      <c r="I21" s="30"/>
      <c r="J21" s="30">
        <v>0</v>
      </c>
      <c r="K21" s="30">
        <v>0</v>
      </c>
      <c r="L21" s="22">
        <v>0</v>
      </c>
      <c r="M21" s="22">
        <v>0</v>
      </c>
      <c r="N21" s="22">
        <v>0</v>
      </c>
      <c r="O21" s="22">
        <v>0</v>
      </c>
      <c r="P21" s="33">
        <f t="shared" si="18"/>
        <v>0</v>
      </c>
      <c r="Q21" s="33">
        <f t="shared" si="19"/>
        <v>0</v>
      </c>
      <c r="R21" s="33">
        <f t="shared" si="20"/>
        <v>0</v>
      </c>
      <c r="S21" s="33">
        <f t="shared" si="21"/>
        <v>0</v>
      </c>
      <c r="T21" s="34">
        <f t="shared" si="22"/>
        <v>0</v>
      </c>
      <c r="U21" s="34">
        <f t="shared" si="23"/>
        <v>0</v>
      </c>
      <c r="V21" s="34">
        <f t="shared" si="24"/>
        <v>0</v>
      </c>
      <c r="W21" s="34">
        <f t="shared" si="25"/>
        <v>0</v>
      </c>
      <c r="X21" s="35"/>
      <c r="Y21" s="33">
        <f t="shared" si="26"/>
        <v>0</v>
      </c>
      <c r="Z21" s="33">
        <f t="shared" si="27"/>
        <v>0</v>
      </c>
      <c r="AA21" s="33">
        <f t="shared" si="28"/>
        <v>0</v>
      </c>
      <c r="AB21" s="33">
        <f t="shared" si="29"/>
        <v>0</v>
      </c>
      <c r="AC21" s="30">
        <v>0</v>
      </c>
      <c r="AD21" s="30">
        <v>0</v>
      </c>
      <c r="AE21" s="30">
        <v>0</v>
      </c>
      <c r="AF21" s="30">
        <v>0</v>
      </c>
      <c r="AG21" s="36">
        <f t="shared" si="30"/>
        <v>0</v>
      </c>
      <c r="AH21" s="36">
        <f t="shared" si="31"/>
        <v>0</v>
      </c>
      <c r="AI21" s="37">
        <f t="shared" si="32"/>
        <v>0</v>
      </c>
      <c r="AJ21" s="37">
        <f t="shared" si="33"/>
        <v>0</v>
      </c>
      <c r="AK21" s="20"/>
    </row>
    <row r="22" spans="1:37" s="7" customFormat="1" ht="25.5" customHeight="1" x14ac:dyDescent="0.25">
      <c r="A22" s="85"/>
      <c r="B22" s="87"/>
      <c r="C22" s="80"/>
      <c r="D22" s="51">
        <v>2023</v>
      </c>
      <c r="E22" s="30"/>
      <c r="F22" s="30"/>
      <c r="G22" s="30"/>
      <c r="H22" s="30"/>
      <c r="I22" s="30"/>
      <c r="J22" s="30">
        <v>0</v>
      </c>
      <c r="K22" s="30">
        <v>0</v>
      </c>
      <c r="L22" s="22">
        <v>0</v>
      </c>
      <c r="M22" s="22">
        <v>0</v>
      </c>
      <c r="N22" s="22">
        <v>0</v>
      </c>
      <c r="O22" s="22">
        <v>0</v>
      </c>
      <c r="P22" s="33">
        <f t="shared" si="18"/>
        <v>0</v>
      </c>
      <c r="Q22" s="33">
        <f t="shared" si="19"/>
        <v>0</v>
      </c>
      <c r="R22" s="33">
        <f t="shared" si="20"/>
        <v>0</v>
      </c>
      <c r="S22" s="33">
        <f t="shared" si="21"/>
        <v>0</v>
      </c>
      <c r="T22" s="34">
        <f t="shared" si="22"/>
        <v>0</v>
      </c>
      <c r="U22" s="34">
        <f t="shared" si="23"/>
        <v>0</v>
      </c>
      <c r="V22" s="34">
        <f t="shared" si="24"/>
        <v>0</v>
      </c>
      <c r="W22" s="34">
        <f t="shared" si="25"/>
        <v>0</v>
      </c>
      <c r="X22" s="35"/>
      <c r="Y22" s="33">
        <f t="shared" si="26"/>
        <v>0</v>
      </c>
      <c r="Z22" s="33">
        <f t="shared" si="27"/>
        <v>0</v>
      </c>
      <c r="AA22" s="33">
        <f t="shared" si="28"/>
        <v>0</v>
      </c>
      <c r="AB22" s="33">
        <f t="shared" si="29"/>
        <v>0</v>
      </c>
      <c r="AC22" s="30">
        <v>0</v>
      </c>
      <c r="AD22" s="30">
        <v>0</v>
      </c>
      <c r="AE22" s="30">
        <v>0</v>
      </c>
      <c r="AF22" s="30">
        <v>0</v>
      </c>
      <c r="AG22" s="36">
        <f t="shared" si="30"/>
        <v>0</v>
      </c>
      <c r="AH22" s="36">
        <f t="shared" si="31"/>
        <v>0</v>
      </c>
      <c r="AI22" s="37">
        <f t="shared" si="32"/>
        <v>0</v>
      </c>
      <c r="AJ22" s="37">
        <f t="shared" si="33"/>
        <v>0</v>
      </c>
      <c r="AK22" s="20"/>
    </row>
    <row r="23" spans="1:37" s="7" customFormat="1" ht="25.5" customHeight="1" x14ac:dyDescent="0.25">
      <c r="A23" s="84">
        <v>6</v>
      </c>
      <c r="B23" s="86" t="s">
        <v>13</v>
      </c>
      <c r="C23" s="79" t="s">
        <v>81</v>
      </c>
      <c r="D23" s="51">
        <v>2022</v>
      </c>
      <c r="E23" s="30">
        <v>356</v>
      </c>
      <c r="F23" s="30">
        <v>356</v>
      </c>
      <c r="G23" s="30">
        <v>42051065.920000002</v>
      </c>
      <c r="H23" s="20">
        <v>3777.43</v>
      </c>
      <c r="I23" s="30">
        <v>3031425.44</v>
      </c>
      <c r="J23" s="30">
        <v>30</v>
      </c>
      <c r="K23" s="30">
        <v>30</v>
      </c>
      <c r="L23" s="22">
        <v>356</v>
      </c>
      <c r="M23" s="22">
        <v>356</v>
      </c>
      <c r="N23" s="22">
        <v>38577636.140000001</v>
      </c>
      <c r="O23" s="22">
        <v>3031425.44</v>
      </c>
      <c r="P23" s="33">
        <f t="shared" si="18"/>
        <v>118120.97168539326</v>
      </c>
      <c r="Q23" s="33">
        <f t="shared" si="19"/>
        <v>8515.24</v>
      </c>
      <c r="R23" s="33">
        <f t="shared" si="20"/>
        <v>108364.14646067416</v>
      </c>
      <c r="S23" s="33">
        <f t="shared" si="21"/>
        <v>8515.24</v>
      </c>
      <c r="T23" s="34">
        <f t="shared" si="22"/>
        <v>100</v>
      </c>
      <c r="U23" s="34">
        <f t="shared" si="23"/>
        <v>100</v>
      </c>
      <c r="V23" s="34">
        <f t="shared" si="24"/>
        <v>91.739972093435114</v>
      </c>
      <c r="W23" s="34">
        <f t="shared" si="25"/>
        <v>100</v>
      </c>
      <c r="X23" s="35"/>
      <c r="Y23" s="33">
        <f t="shared" si="26"/>
        <v>0</v>
      </c>
      <c r="Z23" s="33">
        <f t="shared" si="27"/>
        <v>0</v>
      </c>
      <c r="AA23" s="33">
        <f t="shared" si="28"/>
        <v>0</v>
      </c>
      <c r="AB23" s="33">
        <f t="shared" si="29"/>
        <v>0</v>
      </c>
      <c r="AC23" s="30">
        <v>0</v>
      </c>
      <c r="AD23" s="30">
        <v>0</v>
      </c>
      <c r="AE23" s="30">
        <v>0</v>
      </c>
      <c r="AF23" s="30">
        <v>0</v>
      </c>
      <c r="AG23" s="36">
        <f t="shared" si="30"/>
        <v>0</v>
      </c>
      <c r="AH23" s="36">
        <f t="shared" si="31"/>
        <v>0</v>
      </c>
      <c r="AI23" s="37">
        <f t="shared" si="32"/>
        <v>0</v>
      </c>
      <c r="AJ23" s="37">
        <f t="shared" si="33"/>
        <v>0</v>
      </c>
      <c r="AK23" s="20">
        <f t="shared" si="17"/>
        <v>100</v>
      </c>
    </row>
    <row r="24" spans="1:37" s="7" customFormat="1" ht="25.5" customHeight="1" x14ac:dyDescent="0.25">
      <c r="A24" s="85"/>
      <c r="B24" s="87"/>
      <c r="C24" s="80"/>
      <c r="D24" s="51">
        <v>2023</v>
      </c>
      <c r="E24" s="30">
        <v>416</v>
      </c>
      <c r="F24" s="30">
        <v>416</v>
      </c>
      <c r="G24" s="30">
        <v>50247981.450000003</v>
      </c>
      <c r="H24" s="20">
        <v>3793.29</v>
      </c>
      <c r="I24" s="30">
        <v>3973153.6</v>
      </c>
      <c r="J24" s="30">
        <v>34</v>
      </c>
      <c r="K24" s="30">
        <v>34</v>
      </c>
      <c r="L24" s="22">
        <v>310</v>
      </c>
      <c r="M24" s="22">
        <v>310</v>
      </c>
      <c r="N24" s="22">
        <v>36520922.719999999</v>
      </c>
      <c r="O24" s="30">
        <v>2960763.5</v>
      </c>
      <c r="P24" s="33">
        <f t="shared" si="18"/>
        <v>120788.41694711539</v>
      </c>
      <c r="Q24" s="33">
        <f t="shared" si="19"/>
        <v>9550.85</v>
      </c>
      <c r="R24" s="33">
        <f t="shared" si="20"/>
        <v>117809.42812903225</v>
      </c>
      <c r="S24" s="33">
        <f t="shared" si="21"/>
        <v>9550.85</v>
      </c>
      <c r="T24" s="34">
        <f t="shared" si="22"/>
        <v>74.519230769230774</v>
      </c>
      <c r="U24" s="34">
        <f t="shared" si="23"/>
        <v>74.519230769230774</v>
      </c>
      <c r="V24" s="34">
        <f t="shared" si="24"/>
        <v>72.681372795722524</v>
      </c>
      <c r="W24" s="34">
        <f t="shared" si="25"/>
        <v>74.519230769230774</v>
      </c>
      <c r="X24" s="35"/>
      <c r="Y24" s="33">
        <f t="shared" si="26"/>
        <v>0</v>
      </c>
      <c r="Z24" s="33">
        <f t="shared" si="27"/>
        <v>0</v>
      </c>
      <c r="AA24" s="33">
        <f t="shared" si="28"/>
        <v>0</v>
      </c>
      <c r="AB24" s="33">
        <f t="shared" si="29"/>
        <v>0</v>
      </c>
      <c r="AC24" s="30">
        <v>0</v>
      </c>
      <c r="AD24" s="30">
        <v>0</v>
      </c>
      <c r="AE24" s="30">
        <v>0</v>
      </c>
      <c r="AF24" s="30">
        <v>0</v>
      </c>
      <c r="AG24" s="36">
        <f t="shared" si="30"/>
        <v>0</v>
      </c>
      <c r="AH24" s="36">
        <f t="shared" si="31"/>
        <v>0</v>
      </c>
      <c r="AI24" s="37">
        <f t="shared" si="32"/>
        <v>0</v>
      </c>
      <c r="AJ24" s="37">
        <f t="shared" si="33"/>
        <v>0</v>
      </c>
      <c r="AK24" s="20">
        <f t="shared" si="17"/>
        <v>100</v>
      </c>
    </row>
    <row r="25" spans="1:37" s="7" customFormat="1" ht="25.5" hidden="1" customHeight="1" x14ac:dyDescent="0.25">
      <c r="A25" s="91">
        <v>8</v>
      </c>
      <c r="B25" s="77" t="s">
        <v>58</v>
      </c>
      <c r="C25" s="65" t="s">
        <v>81</v>
      </c>
      <c r="D25" s="51">
        <v>2022</v>
      </c>
      <c r="E25" s="30"/>
      <c r="F25" s="30"/>
      <c r="G25" s="30"/>
      <c r="H25" s="20"/>
      <c r="I25" s="30"/>
      <c r="J25" s="30"/>
      <c r="K25" s="30"/>
      <c r="L25" s="22"/>
      <c r="M25" s="22"/>
      <c r="N25" s="22"/>
      <c r="O25" s="22"/>
      <c r="P25" s="33">
        <f t="shared" si="18"/>
        <v>0</v>
      </c>
      <c r="Q25" s="33">
        <f t="shared" si="19"/>
        <v>0</v>
      </c>
      <c r="R25" s="33">
        <f t="shared" si="20"/>
        <v>0</v>
      </c>
      <c r="S25" s="33">
        <f t="shared" si="21"/>
        <v>0</v>
      </c>
      <c r="T25" s="34">
        <f t="shared" si="22"/>
        <v>0</v>
      </c>
      <c r="U25" s="34">
        <f t="shared" si="23"/>
        <v>0</v>
      </c>
      <c r="V25" s="34">
        <f t="shared" si="24"/>
        <v>0</v>
      </c>
      <c r="W25" s="34">
        <f t="shared" si="25"/>
        <v>0</v>
      </c>
      <c r="X25" s="35"/>
      <c r="Y25" s="33">
        <f t="shared" si="26"/>
        <v>0</v>
      </c>
      <c r="Z25" s="33">
        <f t="shared" si="27"/>
        <v>0</v>
      </c>
      <c r="AA25" s="33">
        <f t="shared" si="28"/>
        <v>0</v>
      </c>
      <c r="AB25" s="33">
        <f t="shared" si="29"/>
        <v>0</v>
      </c>
      <c r="AC25" s="30"/>
      <c r="AD25" s="30"/>
      <c r="AE25" s="30"/>
      <c r="AF25" s="30"/>
      <c r="AG25" s="36">
        <f t="shared" si="30"/>
        <v>0</v>
      </c>
      <c r="AH25" s="36">
        <f t="shared" si="31"/>
        <v>0</v>
      </c>
      <c r="AI25" s="37">
        <f t="shared" si="32"/>
        <v>0</v>
      </c>
      <c r="AJ25" s="37">
        <f t="shared" si="33"/>
        <v>0</v>
      </c>
      <c r="AK25" s="20" t="e">
        <f t="shared" si="17"/>
        <v>#DIV/0!</v>
      </c>
    </row>
    <row r="26" spans="1:37" s="7" customFormat="1" ht="25.5" hidden="1" customHeight="1" x14ac:dyDescent="0.25">
      <c r="A26" s="92"/>
      <c r="B26" s="130"/>
      <c r="C26" s="67"/>
      <c r="D26" s="51">
        <v>2023</v>
      </c>
      <c r="E26" s="30"/>
      <c r="F26" s="30"/>
      <c r="G26" s="30"/>
      <c r="H26" s="20"/>
      <c r="I26" s="30"/>
      <c r="J26" s="30"/>
      <c r="K26" s="30"/>
      <c r="L26" s="22"/>
      <c r="M26" s="22"/>
      <c r="N26" s="22"/>
      <c r="O26" s="22"/>
      <c r="P26" s="33">
        <f t="shared" si="18"/>
        <v>0</v>
      </c>
      <c r="Q26" s="33">
        <f t="shared" si="19"/>
        <v>0</v>
      </c>
      <c r="R26" s="33">
        <f t="shared" si="20"/>
        <v>0</v>
      </c>
      <c r="S26" s="33">
        <f t="shared" si="21"/>
        <v>0</v>
      </c>
      <c r="T26" s="34">
        <f t="shared" si="22"/>
        <v>0</v>
      </c>
      <c r="U26" s="34">
        <f t="shared" si="23"/>
        <v>0</v>
      </c>
      <c r="V26" s="34">
        <f t="shared" si="24"/>
        <v>0</v>
      </c>
      <c r="W26" s="34">
        <f t="shared" si="25"/>
        <v>0</v>
      </c>
      <c r="X26" s="35"/>
      <c r="Y26" s="33">
        <f t="shared" si="26"/>
        <v>0</v>
      </c>
      <c r="Z26" s="33">
        <f t="shared" si="27"/>
        <v>0</v>
      </c>
      <c r="AA26" s="33">
        <f t="shared" si="28"/>
        <v>0</v>
      </c>
      <c r="AB26" s="33">
        <f t="shared" si="29"/>
        <v>0</v>
      </c>
      <c r="AC26" s="30"/>
      <c r="AD26" s="30"/>
      <c r="AE26" s="30"/>
      <c r="AF26" s="30"/>
      <c r="AG26" s="36">
        <f t="shared" si="30"/>
        <v>0</v>
      </c>
      <c r="AH26" s="36">
        <f t="shared" si="31"/>
        <v>0</v>
      </c>
      <c r="AI26" s="37">
        <f t="shared" si="32"/>
        <v>0</v>
      </c>
      <c r="AJ26" s="37">
        <f t="shared" si="33"/>
        <v>0</v>
      </c>
      <c r="AK26" s="20" t="e">
        <f t="shared" si="17"/>
        <v>#DIV/0!</v>
      </c>
    </row>
    <row r="27" spans="1:37" s="7" customFormat="1" ht="25.5" customHeight="1" x14ac:dyDescent="0.25">
      <c r="A27" s="84">
        <v>7</v>
      </c>
      <c r="B27" s="86" t="s">
        <v>11</v>
      </c>
      <c r="C27" s="79" t="s">
        <v>81</v>
      </c>
      <c r="D27" s="51">
        <v>2022</v>
      </c>
      <c r="E27" s="30"/>
      <c r="F27" s="30"/>
      <c r="G27" s="30"/>
      <c r="H27" s="20"/>
      <c r="I27" s="30"/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3">
        <f t="shared" si="18"/>
        <v>0</v>
      </c>
      <c r="Q27" s="33">
        <f t="shared" si="19"/>
        <v>0</v>
      </c>
      <c r="R27" s="33">
        <f t="shared" si="20"/>
        <v>0</v>
      </c>
      <c r="S27" s="33">
        <f t="shared" si="21"/>
        <v>0</v>
      </c>
      <c r="T27" s="34">
        <f t="shared" si="22"/>
        <v>0</v>
      </c>
      <c r="U27" s="34">
        <f t="shared" si="23"/>
        <v>0</v>
      </c>
      <c r="V27" s="34">
        <f t="shared" si="24"/>
        <v>0</v>
      </c>
      <c r="W27" s="34">
        <f t="shared" si="25"/>
        <v>0</v>
      </c>
      <c r="X27" s="35"/>
      <c r="Y27" s="33">
        <f t="shared" si="26"/>
        <v>0</v>
      </c>
      <c r="Z27" s="33">
        <f t="shared" si="27"/>
        <v>0</v>
      </c>
      <c r="AA27" s="33">
        <f t="shared" si="28"/>
        <v>0</v>
      </c>
      <c r="AB27" s="33">
        <f t="shared" si="29"/>
        <v>0</v>
      </c>
      <c r="AC27" s="30">
        <v>0</v>
      </c>
      <c r="AD27" s="30">
        <v>0</v>
      </c>
      <c r="AE27" s="30">
        <v>0</v>
      </c>
      <c r="AF27" s="30">
        <v>0</v>
      </c>
      <c r="AG27" s="36">
        <f t="shared" si="30"/>
        <v>0</v>
      </c>
      <c r="AH27" s="36">
        <f t="shared" si="31"/>
        <v>0</v>
      </c>
      <c r="AI27" s="37">
        <f t="shared" si="32"/>
        <v>0</v>
      </c>
      <c r="AJ27" s="37">
        <f t="shared" si="33"/>
        <v>0</v>
      </c>
      <c r="AK27" s="20"/>
    </row>
    <row r="28" spans="1:37" s="7" customFormat="1" ht="25.5" customHeight="1" x14ac:dyDescent="0.25">
      <c r="A28" s="85"/>
      <c r="B28" s="87"/>
      <c r="C28" s="80"/>
      <c r="D28" s="51">
        <v>2023</v>
      </c>
      <c r="E28" s="30"/>
      <c r="F28" s="30"/>
      <c r="G28" s="30"/>
      <c r="H28" s="20"/>
      <c r="I28" s="30"/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3">
        <f t="shared" si="18"/>
        <v>0</v>
      </c>
      <c r="Q28" s="33">
        <f t="shared" si="19"/>
        <v>0</v>
      </c>
      <c r="R28" s="33">
        <f t="shared" si="20"/>
        <v>0</v>
      </c>
      <c r="S28" s="33">
        <f t="shared" si="21"/>
        <v>0</v>
      </c>
      <c r="T28" s="34">
        <f t="shared" si="22"/>
        <v>0</v>
      </c>
      <c r="U28" s="34">
        <f t="shared" si="23"/>
        <v>0</v>
      </c>
      <c r="V28" s="34">
        <f t="shared" si="24"/>
        <v>0</v>
      </c>
      <c r="W28" s="34">
        <f t="shared" si="25"/>
        <v>0</v>
      </c>
      <c r="X28" s="35"/>
      <c r="Y28" s="33">
        <f t="shared" si="26"/>
        <v>0</v>
      </c>
      <c r="Z28" s="33">
        <f t="shared" si="27"/>
        <v>0</v>
      </c>
      <c r="AA28" s="33">
        <f t="shared" si="28"/>
        <v>0</v>
      </c>
      <c r="AB28" s="33">
        <f t="shared" si="29"/>
        <v>0</v>
      </c>
      <c r="AC28" s="30">
        <v>0</v>
      </c>
      <c r="AD28" s="30">
        <v>0</v>
      </c>
      <c r="AE28" s="30">
        <v>0</v>
      </c>
      <c r="AF28" s="30">
        <v>0</v>
      </c>
      <c r="AG28" s="36">
        <f t="shared" si="30"/>
        <v>0</v>
      </c>
      <c r="AH28" s="36">
        <f t="shared" si="31"/>
        <v>0</v>
      </c>
      <c r="AI28" s="37">
        <f t="shared" si="32"/>
        <v>0</v>
      </c>
      <c r="AJ28" s="37">
        <f t="shared" si="33"/>
        <v>0</v>
      </c>
      <c r="AK28" s="20"/>
    </row>
    <row r="29" spans="1:37" s="7" customFormat="1" ht="25.5" customHeight="1" x14ac:dyDescent="0.25">
      <c r="A29" s="84">
        <v>8</v>
      </c>
      <c r="B29" s="86" t="s">
        <v>59</v>
      </c>
      <c r="C29" s="79" t="s">
        <v>81</v>
      </c>
      <c r="D29" s="51">
        <v>2022</v>
      </c>
      <c r="E29" s="30">
        <v>1388</v>
      </c>
      <c r="F29" s="30"/>
      <c r="G29" s="20">
        <v>165673460.63999999</v>
      </c>
      <c r="H29" s="20"/>
      <c r="I29" s="30"/>
      <c r="J29" s="30">
        <v>131</v>
      </c>
      <c r="K29" s="30">
        <v>0</v>
      </c>
      <c r="L29" s="22">
        <v>1012</v>
      </c>
      <c r="M29" s="22">
        <v>0</v>
      </c>
      <c r="N29" s="22">
        <v>124594539.15000001</v>
      </c>
      <c r="O29" s="22">
        <v>0</v>
      </c>
      <c r="P29" s="33">
        <f t="shared" si="18"/>
        <v>119361.28288184437</v>
      </c>
      <c r="Q29" s="33">
        <f t="shared" si="19"/>
        <v>0</v>
      </c>
      <c r="R29" s="33">
        <f t="shared" si="20"/>
        <v>123117.13354743083</v>
      </c>
      <c r="S29" s="33">
        <f t="shared" si="21"/>
        <v>0</v>
      </c>
      <c r="T29" s="34">
        <f t="shared" si="22"/>
        <v>72.910662824207492</v>
      </c>
      <c r="U29" s="34">
        <f t="shared" si="23"/>
        <v>0</v>
      </c>
      <c r="V29" s="34">
        <f t="shared" si="24"/>
        <v>75.204887173050366</v>
      </c>
      <c r="W29" s="34">
        <f t="shared" si="25"/>
        <v>0</v>
      </c>
      <c r="X29" s="35"/>
      <c r="Y29" s="33">
        <f t="shared" si="26"/>
        <v>0</v>
      </c>
      <c r="Z29" s="33">
        <f t="shared" si="27"/>
        <v>0</v>
      </c>
      <c r="AA29" s="33">
        <f t="shared" si="28"/>
        <v>0</v>
      </c>
      <c r="AB29" s="33">
        <f t="shared" si="29"/>
        <v>0</v>
      </c>
      <c r="AC29" s="30">
        <v>7504</v>
      </c>
      <c r="AD29" s="20">
        <v>636551807.33000004</v>
      </c>
      <c r="AE29" s="22">
        <v>353</v>
      </c>
      <c r="AF29" s="22">
        <v>43384571.549999997</v>
      </c>
      <c r="AG29" s="36">
        <f t="shared" si="30"/>
        <v>84828.332533315566</v>
      </c>
      <c r="AH29" s="36">
        <f t="shared" si="31"/>
        <v>122902.46898016996</v>
      </c>
      <c r="AI29" s="37">
        <f t="shared" si="32"/>
        <v>4.704157782515991</v>
      </c>
      <c r="AJ29" s="37">
        <f t="shared" si="33"/>
        <v>6.8155601869980469</v>
      </c>
      <c r="AK29" s="20">
        <f t="shared" si="17"/>
        <v>74.139194139194146</v>
      </c>
    </row>
    <row r="30" spans="1:37" s="7" customFormat="1" ht="25.5" customHeight="1" x14ac:dyDescent="0.25">
      <c r="A30" s="85"/>
      <c r="B30" s="87"/>
      <c r="C30" s="80"/>
      <c r="D30" s="51">
        <v>2023</v>
      </c>
      <c r="E30" s="30">
        <v>2622</v>
      </c>
      <c r="F30" s="30"/>
      <c r="G30" s="20">
        <v>269816152.41000003</v>
      </c>
      <c r="H30" s="20"/>
      <c r="I30" s="30"/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3">
        <f t="shared" si="18"/>
        <v>102904.71106407324</v>
      </c>
      <c r="Q30" s="33">
        <f t="shared" si="19"/>
        <v>0</v>
      </c>
      <c r="R30" s="33">
        <f t="shared" si="20"/>
        <v>0</v>
      </c>
      <c r="S30" s="33">
        <f t="shared" si="21"/>
        <v>0</v>
      </c>
      <c r="T30" s="34">
        <f t="shared" si="22"/>
        <v>0</v>
      </c>
      <c r="U30" s="34">
        <f t="shared" si="23"/>
        <v>0</v>
      </c>
      <c r="V30" s="34">
        <f t="shared" si="24"/>
        <v>0</v>
      </c>
      <c r="W30" s="34">
        <f t="shared" si="25"/>
        <v>0</v>
      </c>
      <c r="X30" s="35"/>
      <c r="Y30" s="33">
        <f t="shared" si="26"/>
        <v>0</v>
      </c>
      <c r="Z30" s="33">
        <f t="shared" si="27"/>
        <v>0</v>
      </c>
      <c r="AA30" s="33">
        <f t="shared" si="28"/>
        <v>0</v>
      </c>
      <c r="AB30" s="33">
        <f t="shared" si="29"/>
        <v>0</v>
      </c>
      <c r="AC30" s="30">
        <v>6991</v>
      </c>
      <c r="AD30" s="20">
        <v>586224816.19000006</v>
      </c>
      <c r="AE30" s="22">
        <v>1035</v>
      </c>
      <c r="AF30" s="22">
        <v>132501012.87</v>
      </c>
      <c r="AG30" s="36">
        <f t="shared" si="30"/>
        <v>83854.21487483909</v>
      </c>
      <c r="AH30" s="36">
        <f t="shared" si="31"/>
        <v>128020.30228985507</v>
      </c>
      <c r="AI30" s="37">
        <f t="shared" si="32"/>
        <v>14.804748962952367</v>
      </c>
      <c r="AJ30" s="37">
        <f t="shared" si="33"/>
        <v>22.602423031346969</v>
      </c>
      <c r="AK30" s="20">
        <f t="shared" si="17"/>
        <v>0</v>
      </c>
    </row>
    <row r="31" spans="1:37" s="7" customFormat="1" ht="16.5" x14ac:dyDescent="0.25">
      <c r="A31" s="84">
        <v>9</v>
      </c>
      <c r="B31" s="86" t="s">
        <v>60</v>
      </c>
      <c r="C31" s="19" t="s">
        <v>81</v>
      </c>
      <c r="D31" s="65">
        <v>2022</v>
      </c>
      <c r="E31" s="26">
        <v>60</v>
      </c>
      <c r="F31" s="26">
        <v>60</v>
      </c>
      <c r="G31" s="24">
        <v>9708819.1199999992</v>
      </c>
      <c r="H31" s="26">
        <v>4102.83</v>
      </c>
      <c r="I31" s="24">
        <v>2225257.2000000002</v>
      </c>
      <c r="J31" s="26">
        <v>4</v>
      </c>
      <c r="K31" s="26">
        <v>4</v>
      </c>
      <c r="L31" s="26">
        <v>60</v>
      </c>
      <c r="M31" s="26">
        <v>60</v>
      </c>
      <c r="N31" s="50">
        <v>9712921.9499999993</v>
      </c>
      <c r="O31" s="50">
        <v>2225257.2000000002</v>
      </c>
      <c r="P31" s="33">
        <f t="shared" si="18"/>
        <v>161813.65199999997</v>
      </c>
      <c r="Q31" s="33">
        <f t="shared" si="19"/>
        <v>37087.620000000003</v>
      </c>
      <c r="R31" s="33">
        <f t="shared" si="20"/>
        <v>161882.0325</v>
      </c>
      <c r="S31" s="33">
        <f t="shared" si="21"/>
        <v>37087.620000000003</v>
      </c>
      <c r="T31" s="34">
        <f t="shared" si="22"/>
        <v>100</v>
      </c>
      <c r="U31" s="34">
        <f t="shared" si="23"/>
        <v>100</v>
      </c>
      <c r="V31" s="34">
        <f t="shared" si="24"/>
        <v>100.04225879532093</v>
      </c>
      <c r="W31" s="34">
        <f t="shared" si="25"/>
        <v>100</v>
      </c>
      <c r="X31" s="35"/>
      <c r="Y31" s="33">
        <f t="shared" si="26"/>
        <v>0</v>
      </c>
      <c r="Z31" s="33">
        <f t="shared" si="27"/>
        <v>0</v>
      </c>
      <c r="AA31" s="33">
        <f t="shared" si="28"/>
        <v>0</v>
      </c>
      <c r="AB31" s="33">
        <f t="shared" si="29"/>
        <v>0</v>
      </c>
      <c r="AC31" s="26">
        <v>529</v>
      </c>
      <c r="AD31" s="24">
        <v>61443982.079999998</v>
      </c>
      <c r="AE31" s="26">
        <v>529</v>
      </c>
      <c r="AF31" s="50">
        <v>60725986.829999998</v>
      </c>
      <c r="AG31" s="36">
        <f t="shared" si="30"/>
        <v>116151.19485822305</v>
      </c>
      <c r="AH31" s="36">
        <f t="shared" si="31"/>
        <v>114793.92595463137</v>
      </c>
      <c r="AI31" s="37">
        <f t="shared" si="32"/>
        <v>100</v>
      </c>
      <c r="AJ31" s="37">
        <f t="shared" si="33"/>
        <v>98.831463675213669</v>
      </c>
      <c r="AK31" s="20">
        <f t="shared" si="17"/>
        <v>10.186757215619695</v>
      </c>
    </row>
    <row r="32" spans="1:37" s="7" customFormat="1" ht="66" x14ac:dyDescent="0.25">
      <c r="A32" s="89"/>
      <c r="B32" s="90"/>
      <c r="C32" s="19" t="s">
        <v>82</v>
      </c>
      <c r="D32" s="67"/>
      <c r="E32" s="26">
        <v>28</v>
      </c>
      <c r="F32" s="26">
        <v>28</v>
      </c>
      <c r="G32" s="24">
        <v>4681110.5200000005</v>
      </c>
      <c r="H32" s="26">
        <v>5087.51</v>
      </c>
      <c r="I32" s="24">
        <v>1038453.3600000001</v>
      </c>
      <c r="J32" s="26">
        <v>1</v>
      </c>
      <c r="K32" s="26">
        <v>1</v>
      </c>
      <c r="L32" s="26">
        <v>26</v>
      </c>
      <c r="M32" s="26">
        <v>26</v>
      </c>
      <c r="N32" s="50">
        <v>4215197.01</v>
      </c>
      <c r="O32" s="50">
        <v>964278.12000000011</v>
      </c>
      <c r="P32" s="33">
        <f t="shared" ref="P32:P33" si="34">IF(E32&gt;0,G32/E32,0)</f>
        <v>167182.51857142858</v>
      </c>
      <c r="Q32" s="33">
        <f t="shared" ref="Q32:Q33" si="35">IF(F32&gt;0,I32/F32,0)</f>
        <v>37087.620000000003</v>
      </c>
      <c r="R32" s="33">
        <f t="shared" ref="R32:R33" si="36">IF(L32&gt;0,N32/L32,0)</f>
        <v>162122.96192307692</v>
      </c>
      <c r="S32" s="33">
        <f t="shared" ref="S32:S33" si="37">IF(M32&gt;0,O32/M32,0)</f>
        <v>37087.620000000003</v>
      </c>
      <c r="T32" s="34">
        <f t="shared" ref="T32:T33" si="38">IF(E32&gt;0,L32/E32*100,0)</f>
        <v>92.857142857142861</v>
      </c>
      <c r="U32" s="34">
        <f t="shared" ref="U32:U33" si="39">IF(F32&gt;0,M32/F32*100,0)</f>
        <v>92.857142857142861</v>
      </c>
      <c r="V32" s="34">
        <f t="shared" ref="V32:V33" si="40">IF(G32&gt;0,N32/G32*100,0)</f>
        <v>90.046944886060913</v>
      </c>
      <c r="W32" s="34">
        <f t="shared" ref="W32:W33" si="41">IF(I32&gt;0,O32/I32*100,0)</f>
        <v>92.857142857142861</v>
      </c>
      <c r="X32" s="35"/>
      <c r="Y32" s="33">
        <f t="shared" ref="Y32:Y34" si="42">ROUND(P32*X32,2)</f>
        <v>0</v>
      </c>
      <c r="Z32" s="33">
        <f t="shared" ref="Z32:Z34" si="43">ROUND(Q32*X32,2)</f>
        <v>0</v>
      </c>
      <c r="AA32" s="33">
        <f t="shared" ref="AA32:AA34" si="44">ROUND(R32*X32,2)</f>
        <v>0</v>
      </c>
      <c r="AB32" s="33">
        <f t="shared" ref="AB32:AB34" si="45">ROUND(S32*X32,2)</f>
        <v>0</v>
      </c>
      <c r="AC32" s="26">
        <v>0</v>
      </c>
      <c r="AD32" s="24">
        <v>0</v>
      </c>
      <c r="AE32" s="26">
        <v>0</v>
      </c>
      <c r="AF32" s="50">
        <v>0</v>
      </c>
      <c r="AG32" s="36">
        <f t="shared" ref="AG32:AG33" si="46">IF(AC32&gt;0,AD32/AC32,0)</f>
        <v>0</v>
      </c>
      <c r="AH32" s="36">
        <f t="shared" ref="AH32:AH33" si="47">IF(AE32&gt;0,AF32/AE32,0)</f>
        <v>0</v>
      </c>
      <c r="AI32" s="37">
        <f t="shared" ref="AI32:AI33" si="48">IF(AC32&gt;0,AE32/AC32*100,0)</f>
        <v>0</v>
      </c>
      <c r="AJ32" s="37">
        <f t="shared" ref="AJ32:AJ33" si="49">IF(AD32&gt;0,AF32/AD32*100,0)</f>
        <v>0</v>
      </c>
      <c r="AK32" s="20">
        <f t="shared" si="17"/>
        <v>100</v>
      </c>
    </row>
    <row r="33" spans="1:37" s="7" customFormat="1" ht="16.5" x14ac:dyDescent="0.25">
      <c r="A33" s="89"/>
      <c r="B33" s="90"/>
      <c r="C33" s="19" t="s">
        <v>81</v>
      </c>
      <c r="D33" s="65">
        <v>2023</v>
      </c>
      <c r="E33" s="26">
        <v>48</v>
      </c>
      <c r="F33" s="26">
        <v>48</v>
      </c>
      <c r="G33" s="24">
        <v>7874791.5300000003</v>
      </c>
      <c r="H33" s="26">
        <v>4102.83</v>
      </c>
      <c r="I33" s="24">
        <v>1888762.56</v>
      </c>
      <c r="J33" s="26">
        <v>4</v>
      </c>
      <c r="K33" s="26">
        <v>4</v>
      </c>
      <c r="L33" s="26">
        <v>35</v>
      </c>
      <c r="M33" s="26">
        <v>35</v>
      </c>
      <c r="N33" s="50">
        <v>5746736.6500000004</v>
      </c>
      <c r="O33" s="50">
        <v>1377222.7</v>
      </c>
      <c r="P33" s="33">
        <f t="shared" si="34"/>
        <v>164058.15687500002</v>
      </c>
      <c r="Q33" s="33">
        <f t="shared" si="35"/>
        <v>39349.22</v>
      </c>
      <c r="R33" s="33">
        <f t="shared" si="36"/>
        <v>164192.47571428571</v>
      </c>
      <c r="S33" s="33">
        <f t="shared" si="37"/>
        <v>39349.22</v>
      </c>
      <c r="T33" s="34">
        <f t="shared" si="38"/>
        <v>72.916666666666657</v>
      </c>
      <c r="U33" s="34">
        <f t="shared" si="39"/>
        <v>72.916666666666657</v>
      </c>
      <c r="V33" s="34">
        <f t="shared" si="40"/>
        <v>72.976365508941925</v>
      </c>
      <c r="W33" s="34">
        <f t="shared" si="41"/>
        <v>72.916666666666657</v>
      </c>
      <c r="X33" s="35"/>
      <c r="Y33" s="33">
        <f t="shared" si="42"/>
        <v>0</v>
      </c>
      <c r="Z33" s="33">
        <f t="shared" si="43"/>
        <v>0</v>
      </c>
      <c r="AA33" s="33">
        <f t="shared" si="44"/>
        <v>0</v>
      </c>
      <c r="AB33" s="33">
        <f t="shared" si="45"/>
        <v>0</v>
      </c>
      <c r="AC33" s="26">
        <v>641</v>
      </c>
      <c r="AD33" s="24">
        <v>76854211.560000002</v>
      </c>
      <c r="AE33" s="26">
        <v>480</v>
      </c>
      <c r="AF33" s="50">
        <v>56450837.969999999</v>
      </c>
      <c r="AG33" s="36">
        <f t="shared" si="46"/>
        <v>119897.36592823714</v>
      </c>
      <c r="AH33" s="36">
        <f t="shared" si="47"/>
        <v>117605.9124375</v>
      </c>
      <c r="AI33" s="37">
        <f t="shared" si="48"/>
        <v>74.882995319812792</v>
      </c>
      <c r="AJ33" s="37">
        <f t="shared" si="49"/>
        <v>73.451847106555618</v>
      </c>
      <c r="AK33" s="20">
        <f t="shared" si="17"/>
        <v>6.7961165048543686</v>
      </c>
    </row>
    <row r="34" spans="1:37" s="7" customFormat="1" ht="66" x14ac:dyDescent="0.25">
      <c r="A34" s="85"/>
      <c r="B34" s="87"/>
      <c r="C34" s="19" t="s">
        <v>82</v>
      </c>
      <c r="D34" s="67"/>
      <c r="E34" s="26">
        <v>36</v>
      </c>
      <c r="F34" s="26">
        <v>36</v>
      </c>
      <c r="G34" s="24">
        <v>6982307.8600000003</v>
      </c>
      <c r="H34" s="26">
        <v>5087.51</v>
      </c>
      <c r="I34" s="24">
        <v>1416571.92</v>
      </c>
      <c r="J34" s="26">
        <v>1</v>
      </c>
      <c r="K34" s="26">
        <v>1</v>
      </c>
      <c r="L34" s="26">
        <v>3</v>
      </c>
      <c r="M34" s="26">
        <v>3</v>
      </c>
      <c r="N34" s="50">
        <v>402948.22</v>
      </c>
      <c r="O34" s="50">
        <v>118047.66</v>
      </c>
      <c r="P34" s="33">
        <f t="shared" si="18"/>
        <v>193952.99611111113</v>
      </c>
      <c r="Q34" s="33">
        <f t="shared" si="19"/>
        <v>39349.22</v>
      </c>
      <c r="R34" s="33">
        <f t="shared" si="20"/>
        <v>134316.07333333333</v>
      </c>
      <c r="S34" s="33">
        <f t="shared" si="21"/>
        <v>39349.22</v>
      </c>
      <c r="T34" s="34">
        <f t="shared" si="22"/>
        <v>8.3333333333333321</v>
      </c>
      <c r="U34" s="34">
        <f t="shared" si="23"/>
        <v>8.3333333333333321</v>
      </c>
      <c r="V34" s="34">
        <f t="shared" si="24"/>
        <v>5.770989020813527</v>
      </c>
      <c r="W34" s="34">
        <f t="shared" si="25"/>
        <v>8.3333333333333339</v>
      </c>
      <c r="X34" s="35"/>
      <c r="Y34" s="33">
        <f t="shared" si="42"/>
        <v>0</v>
      </c>
      <c r="Z34" s="33">
        <f t="shared" si="43"/>
        <v>0</v>
      </c>
      <c r="AA34" s="33">
        <f t="shared" si="44"/>
        <v>0</v>
      </c>
      <c r="AB34" s="33">
        <f t="shared" si="45"/>
        <v>0</v>
      </c>
      <c r="AC34" s="26">
        <v>24</v>
      </c>
      <c r="AD34" s="24">
        <v>3713882.3000000003</v>
      </c>
      <c r="AE34" s="26">
        <v>2</v>
      </c>
      <c r="AF34" s="50">
        <v>310338.11</v>
      </c>
      <c r="AG34" s="36">
        <f t="shared" si="30"/>
        <v>154745.09583333335</v>
      </c>
      <c r="AH34" s="36">
        <f t="shared" si="31"/>
        <v>155169.05499999999</v>
      </c>
      <c r="AI34" s="37">
        <f t="shared" si="32"/>
        <v>8.3333333333333321</v>
      </c>
      <c r="AJ34" s="37">
        <f t="shared" si="33"/>
        <v>8.3561643835616426</v>
      </c>
      <c r="AK34" s="20">
        <f t="shared" si="17"/>
        <v>60</v>
      </c>
    </row>
    <row r="35" spans="1:37" s="7" customFormat="1" ht="25.5" customHeight="1" x14ac:dyDescent="0.25">
      <c r="A35" s="84">
        <v>10</v>
      </c>
      <c r="B35" s="86" t="s">
        <v>61</v>
      </c>
      <c r="C35" s="79" t="s">
        <v>81</v>
      </c>
      <c r="D35" s="51">
        <v>2022</v>
      </c>
      <c r="E35" s="30"/>
      <c r="F35" s="30"/>
      <c r="G35" s="30"/>
      <c r="H35" s="20"/>
      <c r="I35" s="30"/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3">
        <f t="shared" si="18"/>
        <v>0</v>
      </c>
      <c r="Q35" s="33">
        <f t="shared" si="19"/>
        <v>0</v>
      </c>
      <c r="R35" s="33">
        <f t="shared" si="20"/>
        <v>0</v>
      </c>
      <c r="S35" s="33">
        <f t="shared" si="21"/>
        <v>0</v>
      </c>
      <c r="T35" s="34">
        <f t="shared" si="22"/>
        <v>0</v>
      </c>
      <c r="U35" s="34">
        <f t="shared" si="23"/>
        <v>0</v>
      </c>
      <c r="V35" s="34">
        <f t="shared" si="24"/>
        <v>0</v>
      </c>
      <c r="W35" s="34">
        <f t="shared" si="25"/>
        <v>0</v>
      </c>
      <c r="X35" s="35"/>
      <c r="Y35" s="33">
        <f t="shared" si="26"/>
        <v>0</v>
      </c>
      <c r="Z35" s="33">
        <f t="shared" si="27"/>
        <v>0</v>
      </c>
      <c r="AA35" s="33">
        <f t="shared" si="28"/>
        <v>0</v>
      </c>
      <c r="AB35" s="33">
        <f t="shared" si="29"/>
        <v>0</v>
      </c>
      <c r="AC35" s="30">
        <v>23790</v>
      </c>
      <c r="AD35" s="30">
        <v>97539000</v>
      </c>
      <c r="AE35" s="22">
        <v>13750</v>
      </c>
      <c r="AF35" s="22">
        <v>56375000</v>
      </c>
      <c r="AG35" s="36">
        <f t="shared" si="30"/>
        <v>4100</v>
      </c>
      <c r="AH35" s="36">
        <f t="shared" si="31"/>
        <v>4100</v>
      </c>
      <c r="AI35" s="37">
        <f t="shared" si="32"/>
        <v>57.797393862967638</v>
      </c>
      <c r="AJ35" s="37">
        <f t="shared" si="33"/>
        <v>57.797393862967638</v>
      </c>
      <c r="AK35" s="20">
        <f t="shared" si="17"/>
        <v>0</v>
      </c>
    </row>
    <row r="36" spans="1:37" s="7" customFormat="1" ht="25.5" customHeight="1" x14ac:dyDescent="0.25">
      <c r="A36" s="85"/>
      <c r="B36" s="87"/>
      <c r="C36" s="80"/>
      <c r="D36" s="51">
        <v>2023</v>
      </c>
      <c r="E36" s="30"/>
      <c r="F36" s="30"/>
      <c r="G36" s="30"/>
      <c r="H36" s="20"/>
      <c r="I36" s="30"/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3">
        <f t="shared" si="18"/>
        <v>0</v>
      </c>
      <c r="Q36" s="33">
        <f t="shared" si="19"/>
        <v>0</v>
      </c>
      <c r="R36" s="33">
        <f t="shared" si="20"/>
        <v>0</v>
      </c>
      <c r="S36" s="33">
        <f t="shared" si="21"/>
        <v>0</v>
      </c>
      <c r="T36" s="34">
        <f t="shared" si="22"/>
        <v>0</v>
      </c>
      <c r="U36" s="34">
        <f t="shared" si="23"/>
        <v>0</v>
      </c>
      <c r="V36" s="34">
        <f t="shared" si="24"/>
        <v>0</v>
      </c>
      <c r="W36" s="34">
        <f t="shared" si="25"/>
        <v>0</v>
      </c>
      <c r="X36" s="35"/>
      <c r="Y36" s="33">
        <f t="shared" si="26"/>
        <v>0</v>
      </c>
      <c r="Z36" s="33">
        <f t="shared" si="27"/>
        <v>0</v>
      </c>
      <c r="AA36" s="33">
        <f t="shared" si="28"/>
        <v>0</v>
      </c>
      <c r="AB36" s="33">
        <f t="shared" si="29"/>
        <v>0</v>
      </c>
      <c r="AC36" s="30">
        <v>22265</v>
      </c>
      <c r="AD36" s="30">
        <v>91286500</v>
      </c>
      <c r="AE36" s="22">
        <v>12976</v>
      </c>
      <c r="AF36" s="22">
        <v>53201600</v>
      </c>
      <c r="AG36" s="36">
        <f t="shared" si="30"/>
        <v>4100</v>
      </c>
      <c r="AH36" s="36">
        <f t="shared" si="31"/>
        <v>4100</v>
      </c>
      <c r="AI36" s="37">
        <f t="shared" si="32"/>
        <v>58.27981136312598</v>
      </c>
      <c r="AJ36" s="37">
        <f t="shared" si="33"/>
        <v>58.27981136312598</v>
      </c>
      <c r="AK36" s="20">
        <f t="shared" si="17"/>
        <v>0</v>
      </c>
    </row>
    <row r="37" spans="1:37" s="7" customFormat="1" ht="25.5" customHeight="1" x14ac:dyDescent="0.25">
      <c r="A37" s="84">
        <v>11</v>
      </c>
      <c r="B37" s="86" t="s">
        <v>62</v>
      </c>
      <c r="C37" s="79" t="s">
        <v>81</v>
      </c>
      <c r="D37" s="51">
        <v>2022</v>
      </c>
      <c r="E37" s="30"/>
      <c r="F37" s="30"/>
      <c r="G37" s="30"/>
      <c r="H37" s="20"/>
      <c r="I37" s="30"/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3">
        <f t="shared" si="18"/>
        <v>0</v>
      </c>
      <c r="Q37" s="33">
        <f t="shared" si="19"/>
        <v>0</v>
      </c>
      <c r="R37" s="33">
        <f t="shared" si="20"/>
        <v>0</v>
      </c>
      <c r="S37" s="33">
        <f t="shared" si="21"/>
        <v>0</v>
      </c>
      <c r="T37" s="34">
        <f t="shared" si="22"/>
        <v>0</v>
      </c>
      <c r="U37" s="34">
        <f t="shared" si="23"/>
        <v>0</v>
      </c>
      <c r="V37" s="34">
        <f t="shared" si="24"/>
        <v>0</v>
      </c>
      <c r="W37" s="34">
        <f t="shared" si="25"/>
        <v>0</v>
      </c>
      <c r="X37" s="35"/>
      <c r="Y37" s="33">
        <f t="shared" si="26"/>
        <v>0</v>
      </c>
      <c r="Z37" s="33">
        <f t="shared" si="27"/>
        <v>0</v>
      </c>
      <c r="AA37" s="33">
        <f t="shared" si="28"/>
        <v>0</v>
      </c>
      <c r="AB37" s="33">
        <f t="shared" si="29"/>
        <v>0</v>
      </c>
      <c r="AC37" s="30">
        <v>26350</v>
      </c>
      <c r="AD37" s="20">
        <v>128740437.47</v>
      </c>
      <c r="AE37" s="22">
        <v>22028</v>
      </c>
      <c r="AF37" s="22">
        <v>108343424.14</v>
      </c>
      <c r="AG37" s="36">
        <f t="shared" si="30"/>
        <v>4885.7851032258068</v>
      </c>
      <c r="AH37" s="36">
        <f t="shared" si="31"/>
        <v>4918.4412629380786</v>
      </c>
      <c r="AI37" s="37">
        <f t="shared" si="32"/>
        <v>83.597722960151799</v>
      </c>
      <c r="AJ37" s="37">
        <f t="shared" si="33"/>
        <v>84.15648281857591</v>
      </c>
      <c r="AK37" s="20">
        <f t="shared" si="17"/>
        <v>0</v>
      </c>
    </row>
    <row r="38" spans="1:37" s="7" customFormat="1" ht="25.5" customHeight="1" x14ac:dyDescent="0.25">
      <c r="A38" s="85"/>
      <c r="B38" s="87"/>
      <c r="C38" s="80"/>
      <c r="D38" s="51">
        <v>2023</v>
      </c>
      <c r="E38" s="30"/>
      <c r="F38" s="30"/>
      <c r="G38" s="30"/>
      <c r="H38" s="20"/>
      <c r="I38" s="30"/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3">
        <f t="shared" si="18"/>
        <v>0</v>
      </c>
      <c r="Q38" s="33">
        <f t="shared" si="19"/>
        <v>0</v>
      </c>
      <c r="R38" s="33">
        <f t="shared" si="20"/>
        <v>0</v>
      </c>
      <c r="S38" s="33">
        <f t="shared" si="21"/>
        <v>0</v>
      </c>
      <c r="T38" s="34">
        <f t="shared" si="22"/>
        <v>0</v>
      </c>
      <c r="U38" s="34">
        <f t="shared" si="23"/>
        <v>0</v>
      </c>
      <c r="V38" s="34">
        <f t="shared" si="24"/>
        <v>0</v>
      </c>
      <c r="W38" s="34">
        <f t="shared" si="25"/>
        <v>0</v>
      </c>
      <c r="X38" s="35"/>
      <c r="Y38" s="33">
        <f t="shared" si="26"/>
        <v>0</v>
      </c>
      <c r="Z38" s="33">
        <f t="shared" si="27"/>
        <v>0</v>
      </c>
      <c r="AA38" s="33">
        <f t="shared" si="28"/>
        <v>0</v>
      </c>
      <c r="AB38" s="33">
        <f t="shared" si="29"/>
        <v>0</v>
      </c>
      <c r="AC38" s="30">
        <v>26280</v>
      </c>
      <c r="AD38" s="20">
        <v>136302621.59999999</v>
      </c>
      <c r="AE38" s="22">
        <v>14832</v>
      </c>
      <c r="AF38" s="30">
        <v>77444272.469999999</v>
      </c>
      <c r="AG38" s="36">
        <f t="shared" si="30"/>
        <v>5186.5533333333333</v>
      </c>
      <c r="AH38" s="36">
        <f t="shared" si="31"/>
        <v>5221.4315311488672</v>
      </c>
      <c r="AI38" s="37">
        <f t="shared" si="32"/>
        <v>56.438356164383563</v>
      </c>
      <c r="AJ38" s="37">
        <f t="shared" si="33"/>
        <v>56.817889165236714</v>
      </c>
      <c r="AK38" s="20">
        <f t="shared" si="17"/>
        <v>0</v>
      </c>
    </row>
    <row r="39" spans="1:37" s="7" customFormat="1" ht="25.5" customHeight="1" x14ac:dyDescent="0.25">
      <c r="A39" s="137">
        <v>12</v>
      </c>
      <c r="B39" s="136" t="s">
        <v>14</v>
      </c>
      <c r="C39" s="139" t="s">
        <v>81</v>
      </c>
      <c r="D39" s="51">
        <v>2022</v>
      </c>
      <c r="E39" s="30"/>
      <c r="F39" s="30"/>
      <c r="G39" s="30"/>
      <c r="H39" s="20"/>
      <c r="I39" s="30"/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3">
        <f t="shared" si="18"/>
        <v>0</v>
      </c>
      <c r="Q39" s="33">
        <f t="shared" si="19"/>
        <v>0</v>
      </c>
      <c r="R39" s="33">
        <f t="shared" si="20"/>
        <v>0</v>
      </c>
      <c r="S39" s="33">
        <f t="shared" si="21"/>
        <v>0</v>
      </c>
      <c r="T39" s="34">
        <f t="shared" si="22"/>
        <v>0</v>
      </c>
      <c r="U39" s="34">
        <f t="shared" si="23"/>
        <v>0</v>
      </c>
      <c r="V39" s="34">
        <f t="shared" si="24"/>
        <v>0</v>
      </c>
      <c r="W39" s="34">
        <f t="shared" si="25"/>
        <v>0</v>
      </c>
      <c r="X39" s="35"/>
      <c r="Y39" s="33">
        <f t="shared" si="26"/>
        <v>0</v>
      </c>
      <c r="Z39" s="33">
        <f t="shared" si="27"/>
        <v>0</v>
      </c>
      <c r="AA39" s="33">
        <f t="shared" si="28"/>
        <v>0</v>
      </c>
      <c r="AB39" s="33">
        <f t="shared" si="29"/>
        <v>0</v>
      </c>
      <c r="AC39" s="30">
        <v>1484.2281469134409</v>
      </c>
      <c r="AD39" s="30">
        <v>210008763.63</v>
      </c>
      <c r="AE39" s="22">
        <v>1549</v>
      </c>
      <c r="AF39" s="22">
        <v>210054214</v>
      </c>
      <c r="AG39" s="36">
        <f t="shared" si="30"/>
        <v>141493.58645887987</v>
      </c>
      <c r="AH39" s="36">
        <f t="shared" si="31"/>
        <v>135606.33570045189</v>
      </c>
      <c r="AI39" s="37">
        <f t="shared" si="32"/>
        <v>104.36400921389726</v>
      </c>
      <c r="AJ39" s="37">
        <f t="shared" si="33"/>
        <v>100.02164213017323</v>
      </c>
      <c r="AK39" s="20">
        <f t="shared" si="17"/>
        <v>0</v>
      </c>
    </row>
    <row r="40" spans="1:37" s="7" customFormat="1" ht="25.5" customHeight="1" x14ac:dyDescent="0.25">
      <c r="A40" s="138"/>
      <c r="B40" s="136"/>
      <c r="C40" s="140"/>
      <c r="D40" s="51">
        <v>2023</v>
      </c>
      <c r="E40" s="47"/>
      <c r="F40" s="47"/>
      <c r="G40" s="30"/>
      <c r="H40" s="20"/>
      <c r="I40" s="30"/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3">
        <f>IF(AC40&gt;0,G40/AC40,0)</f>
        <v>0</v>
      </c>
      <c r="Q40" s="33">
        <f>IF(AD40&gt;0,I40/AD40,0)</f>
        <v>0</v>
      </c>
      <c r="R40" s="33">
        <f t="shared" si="20"/>
        <v>0</v>
      </c>
      <c r="S40" s="33">
        <f t="shared" si="21"/>
        <v>0</v>
      </c>
      <c r="T40" s="34">
        <f>IF(AC40&gt;0,L40/AC40*100,0)</f>
        <v>0</v>
      </c>
      <c r="U40" s="34">
        <f>IF(AD40&gt;0,M40/AD40*100,0)</f>
        <v>0</v>
      </c>
      <c r="V40" s="34">
        <f t="shared" si="24"/>
        <v>0</v>
      </c>
      <c r="W40" s="34">
        <f t="shared" si="25"/>
        <v>0</v>
      </c>
      <c r="X40" s="35"/>
      <c r="Y40" s="33">
        <f t="shared" si="26"/>
        <v>0</v>
      </c>
      <c r="Z40" s="33">
        <f t="shared" si="27"/>
        <v>0</v>
      </c>
      <c r="AA40" s="33">
        <f t="shared" si="28"/>
        <v>0</v>
      </c>
      <c r="AB40" s="33">
        <f t="shared" si="29"/>
        <v>0</v>
      </c>
      <c r="AC40" s="30">
        <v>1620</v>
      </c>
      <c r="AD40" s="30">
        <v>250700768.00999999</v>
      </c>
      <c r="AE40" s="22">
        <v>1213</v>
      </c>
      <c r="AF40" s="22">
        <v>178297555.03000015</v>
      </c>
      <c r="AG40" s="36">
        <f t="shared" ref="AG40" si="50">IF(AC40&gt;0,AD40/AC40,0)</f>
        <v>154753.56049999999</v>
      </c>
      <c r="AH40" s="36">
        <f t="shared" ref="AH40" si="51">IF(AE40&gt;0,AF40/AE40,0)</f>
        <v>146988.91593569674</v>
      </c>
      <c r="AI40" s="37">
        <f t="shared" ref="AI40" si="52">IF(AC40&gt;0,AE40/AC40*100,0)</f>
        <v>74.876543209876544</v>
      </c>
      <c r="AJ40" s="37">
        <f t="shared" ref="AJ40" si="53">IF(AD40&gt;0,AF40/AD40*100,0)</f>
        <v>71.119668457851787</v>
      </c>
      <c r="AK40" s="20">
        <f t="shared" si="17"/>
        <v>0</v>
      </c>
    </row>
    <row r="41" spans="1:37" s="2" customFormat="1" ht="12" customHeight="1" x14ac:dyDescent="0.2">
      <c r="C41" s="3"/>
      <c r="D41" s="56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40"/>
      <c r="AH41" s="40"/>
      <c r="AI41" s="40"/>
      <c r="AJ41" s="40"/>
      <c r="AK41" s="40"/>
    </row>
    <row r="42" spans="1:37" ht="18.75" x14ac:dyDescent="0.3">
      <c r="B42" s="17" t="s">
        <v>4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</row>
  </sheetData>
  <mergeCells count="76">
    <mergeCell ref="C23:C24"/>
    <mergeCell ref="B23:B24"/>
    <mergeCell ref="A23:A24"/>
    <mergeCell ref="C25:C26"/>
    <mergeCell ref="B25:B26"/>
    <mergeCell ref="A25:A26"/>
    <mergeCell ref="B29:B30"/>
    <mergeCell ref="A29:A30"/>
    <mergeCell ref="C27:C28"/>
    <mergeCell ref="B27:B28"/>
    <mergeCell ref="A27:A28"/>
    <mergeCell ref="C29:C30"/>
    <mergeCell ref="B39:B40"/>
    <mergeCell ref="A39:A40"/>
    <mergeCell ref="C39:C40"/>
    <mergeCell ref="C37:C38"/>
    <mergeCell ref="B37:B38"/>
    <mergeCell ref="A37:A38"/>
    <mergeCell ref="C35:C36"/>
    <mergeCell ref="B35:B36"/>
    <mergeCell ref="A35:A36"/>
    <mergeCell ref="A31:A34"/>
    <mergeCell ref="B31:B34"/>
    <mergeCell ref="A19:A20"/>
    <mergeCell ref="C21:C22"/>
    <mergeCell ref="B21:B22"/>
    <mergeCell ref="A21:A22"/>
    <mergeCell ref="B15:B16"/>
    <mergeCell ref="A15:A16"/>
    <mergeCell ref="C15:C16"/>
    <mergeCell ref="A17:A18"/>
    <mergeCell ref="B17:B18"/>
    <mergeCell ref="C17:C18"/>
    <mergeCell ref="C19:C20"/>
    <mergeCell ref="B19:B20"/>
    <mergeCell ref="B9:B12"/>
    <mergeCell ref="B13:B14"/>
    <mergeCell ref="A13:A14"/>
    <mergeCell ref="C13:C14"/>
    <mergeCell ref="A9:A12"/>
    <mergeCell ref="E2:T2"/>
    <mergeCell ref="A4:A7"/>
    <mergeCell ref="B4:B7"/>
    <mergeCell ref="C4:C7"/>
    <mergeCell ref="E4:AB4"/>
    <mergeCell ref="E5:I5"/>
    <mergeCell ref="J5:O5"/>
    <mergeCell ref="P5:W5"/>
    <mergeCell ref="D4:D7"/>
    <mergeCell ref="E6:E7"/>
    <mergeCell ref="G6:G7"/>
    <mergeCell ref="H6:I6"/>
    <mergeCell ref="J6:J7"/>
    <mergeCell ref="N6:N7"/>
    <mergeCell ref="P6:S6"/>
    <mergeCell ref="T6:W6"/>
    <mergeCell ref="AE1:AF1"/>
    <mergeCell ref="AC4:AJ4"/>
    <mergeCell ref="AK4:AK7"/>
    <mergeCell ref="X6:X7"/>
    <mergeCell ref="Y6:AB6"/>
    <mergeCell ref="AG5:AJ5"/>
    <mergeCell ref="AC6:AC7"/>
    <mergeCell ref="X5:AB5"/>
    <mergeCell ref="AC5:AD5"/>
    <mergeCell ref="AE5:AF5"/>
    <mergeCell ref="AG6:AH6"/>
    <mergeCell ref="AI6:AJ6"/>
    <mergeCell ref="AD6:AD7"/>
    <mergeCell ref="AE6:AE7"/>
    <mergeCell ref="AF6:AF7"/>
    <mergeCell ref="L6:L7"/>
    <mergeCell ref="D9:D10"/>
    <mergeCell ref="D11:D12"/>
    <mergeCell ref="D31:D32"/>
    <mergeCell ref="D33:D34"/>
  </mergeCells>
  <printOptions horizontalCentered="1" verticalCentered="1"/>
  <pageMargins left="0" right="0" top="0" bottom="0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гемодиализ</vt:lpstr>
      <vt:lpstr>перитонеальный диализ</vt:lpstr>
      <vt:lpstr>'перитонеальный диализ'!Заголовки_для_печати</vt:lpstr>
      <vt:lpstr>гемодиализ!Область_печати</vt:lpstr>
      <vt:lpstr>'перитонеальный диализ'!Область_печати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Шадрин Николай Александрович</dc:creator>
  <cp:lastModifiedBy>Korotkova</cp:lastModifiedBy>
  <cp:lastPrinted>2023-11-28T08:43:06Z</cp:lastPrinted>
  <dcterms:created xsi:type="dcterms:W3CDTF">2021-11-24T04:33:52Z</dcterms:created>
  <dcterms:modified xsi:type="dcterms:W3CDTF">2023-11-28T09:01:18Z</dcterms:modified>
</cp:coreProperties>
</file>